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7\"/>
    </mc:Choice>
  </mc:AlternateContent>
  <xr:revisionPtr revIDLastSave="0" documentId="8_{7C03ACB0-EA98-4E15-995F-E50C2CFBEA5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'DC16'!$A$1:$L$43</definedName>
    <definedName name="_xlnm.Print_Area" localSheetId="11">'DC18'!$A$1:$L$43</definedName>
    <definedName name="_xlnm.Print_Area" localSheetId="18">'DC19'!$A$1:$L$43</definedName>
    <definedName name="_xlnm.Print_Area" localSheetId="23">'DC20'!$A$1:$L$43</definedName>
    <definedName name="_xlnm.Print_Area" localSheetId="2">'FS161'!$A$1:$L$43</definedName>
    <definedName name="_xlnm.Print_Area" localSheetId="3">'FS162'!$A$1:$L$43</definedName>
    <definedName name="_xlnm.Print_Area" localSheetId="4">'FS163'!$A$1:$L$43</definedName>
    <definedName name="_xlnm.Print_Area" localSheetId="6">'FS181'!$A$1:$L$43</definedName>
    <definedName name="_xlnm.Print_Area" localSheetId="7">'FS182'!$A$1:$L$43</definedName>
    <definedName name="_xlnm.Print_Area" localSheetId="8">'FS183'!$A$1:$L$43</definedName>
    <definedName name="_xlnm.Print_Area" localSheetId="9">'FS184'!$A$1:$L$43</definedName>
    <definedName name="_xlnm.Print_Area" localSheetId="10">'FS185'!$A$1:$L$43</definedName>
    <definedName name="_xlnm.Print_Area" localSheetId="12">'FS191'!$A$1:$L$43</definedName>
    <definedName name="_xlnm.Print_Area" localSheetId="13">'FS192'!$A$1:$L$43</definedName>
    <definedName name="_xlnm.Print_Area" localSheetId="14">'FS193'!$A$1:$L$43</definedName>
    <definedName name="_xlnm.Print_Area" localSheetId="15">'FS194'!$A$1:$L$43</definedName>
    <definedName name="_xlnm.Print_Area" localSheetId="16">'FS195'!$A$1:$L$43</definedName>
    <definedName name="_xlnm.Print_Area" localSheetId="17">'FS196'!$A$1:$L$43</definedName>
    <definedName name="_xlnm.Print_Area" localSheetId="19">'FS201'!$A$1:$L$43</definedName>
    <definedName name="_xlnm.Print_Area" localSheetId="20">'FS203'!$A$1:$L$43</definedName>
    <definedName name="_xlnm.Print_Area" localSheetId="21">'FS204'!$A$1:$L$43</definedName>
    <definedName name="_xlnm.Print_Area" localSheetId="22">'FS205'!$A$1:$L$43</definedName>
    <definedName name="_xlnm.Print_Area" localSheetId="1">MAN!$A$1:$L$43</definedName>
    <definedName name="_xlnm.Print_Area" localSheetId="0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9" l="1"/>
  <c r="K40" i="9" s="1"/>
  <c r="G38" i="15"/>
  <c r="G40" i="15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J38" i="13" s="1"/>
  <c r="J40" i="13" s="1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H38" i="16" s="1"/>
  <c r="H40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L17" i="18"/>
  <c r="L38" i="18" s="1"/>
  <c r="L40" i="18" s="1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I38" i="20" s="1"/>
  <c r="H17" i="20"/>
  <c r="H38" i="20" s="1"/>
  <c r="H40" i="20" s="1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I38" i="21" s="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22"/>
  <c r="L38" i="22" s="1"/>
  <c r="L40" i="22" s="1"/>
  <c r="K17" i="22"/>
  <c r="K38" i="22" s="1"/>
  <c r="K40" i="22" s="1"/>
  <c r="J17" i="22"/>
  <c r="J38" i="22" s="1"/>
  <c r="J40" i="22" s="1"/>
  <c r="I17" i="22"/>
  <c r="I38" i="22" s="1"/>
  <c r="H17" i="22"/>
  <c r="H38" i="22" s="1"/>
  <c r="H40" i="22" s="1"/>
  <c r="G17" i="22"/>
  <c r="G38" i="22" s="1"/>
  <c r="G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L17" i="23"/>
  <c r="L38" i="23" s="1"/>
  <c r="L40" i="23" s="1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L17" i="24"/>
  <c r="L38" i="24" s="1"/>
  <c r="L40" i="24" s="1"/>
  <c r="K17" i="24"/>
  <c r="K38" i="24" s="1"/>
  <c r="K40" i="24" s="1"/>
  <c r="J17" i="24"/>
  <c r="J38" i="24" s="1"/>
  <c r="J40" i="24" s="1"/>
  <c r="I17" i="24"/>
  <c r="I38" i="24" s="1"/>
  <c r="H17" i="24"/>
  <c r="H38" i="24" s="1"/>
  <c r="H40" i="24" s="1"/>
  <c r="G17" i="24"/>
  <c r="G38" i="24" s="1"/>
  <c r="G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<sst xmlns="http://schemas.openxmlformats.org/spreadsheetml/2006/main" count="2256" uniqueCount="77">
  <si>
    <t>Free State: Mangaung (MAN) - Table A7 Budgeted Cash Flows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</si>
  <si>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</si>
  <si>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</si>
  <si>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</si>
  <si>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</si>
  <si>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</si>
  <si>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</si>
  <si>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</si>
  <si>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</si>
  <si>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</si>
  <si>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</si>
  <si>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</si>
  <si>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</si>
  <si>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</si>
  <si>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</si>
  <si>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</si>
  <si>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</si>
  <si>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</si>
  <si>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</si>
  <si>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</si>
  <si>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</si>
  <si>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</si>
  <si>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</si>
  <si>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</si>
  <si>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</si>
  <si>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</si>
  <si>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</si>
  <si>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</si>
  <si>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</si>
  <si>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</si>
  <si>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</si>
  <si>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</si>
  <si>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</si>
  <si>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</si>
  <si>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</si>
  <si>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</si>
  <si>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</si>
  <si>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</si>
  <si>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</si>
  <si>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</si>
  <si>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</si>
  <si>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</si>
  <si>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</si>
  <si>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</si>
  <si>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</si>
  <si>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</si>
  <si>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</si>
  <si>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</si>
  <si>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</si>
  <si>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</si>
  <si>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</si>
  <si>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A7 Budgeted Cash Flows ( All ) for 4th Quarter ended 30 June 2022 (Figures Finalised as at 2022/08/09)</t>
  </si>
  <si>
    <t>Free State: Kopanong (FS162) - Table A7 Budgeted Cash Flows ( All ) for 4th Quarter ended 30 June 2022 (Figures Finalised as at 2022/08/09)</t>
  </si>
  <si>
    <t>Free State: Mohokare (FS163) - Table A7 Budgeted Cash Flows ( All ) for 4th Quarter ended 30 June 2022 (Figures Finalised as at 2022/08/09)</t>
  </si>
  <si>
    <t>Free State: Xhariep (DC16) - Table A7 Budgeted Cash Flows ( All ) for 4th Quarter ended 30 June 2022 (Figures Finalised as at 2022/08/09)</t>
  </si>
  <si>
    <t>Free State: Masilonyana (FS181) - Table A7 Budgeted Cash Flows ( All ) for 4th Quarter ended 30 June 2022 (Figures Finalised as at 2022/08/09)</t>
  </si>
  <si>
    <t>Free State: Tokologo (FS182) - Table A7 Budgeted Cash Flows ( All ) for 4th Quarter ended 30 June 2022 (Figures Finalised as at 2022/08/09)</t>
  </si>
  <si>
    <t>Free State: Tswelopele (FS183) - Table A7 Budgeted Cash Flows ( All ) for 4th Quarter ended 30 June 2022 (Figures Finalised as at 2022/08/09)</t>
  </si>
  <si>
    <t>Free State: Matjhabeng (FS184) - Table A7 Budgeted Cash Flows ( All ) for 4th Quarter ended 30 June 2022 (Figures Finalised as at 2022/08/09)</t>
  </si>
  <si>
    <t>Free State: Nala (FS185) - Table A7 Budgeted Cash Flows ( All ) for 4th Quarter ended 30 June 2022 (Figures Finalised as at 2022/08/09)</t>
  </si>
  <si>
    <t>Free State: Lejweleputswa (DC18) - Table A7 Budgeted Cash Flows ( All ) for 4th Quarter ended 30 June 2022 (Figures Finalised as at 2022/08/09)</t>
  </si>
  <si>
    <t>Free State: Setsoto (FS191) - Table A7 Budgeted Cash Flows ( All ) for 4th Quarter ended 30 June 2022 (Figures Finalised as at 2022/08/09)</t>
  </si>
  <si>
    <t>Free State: Dihlabeng (FS192) - Table A7 Budgeted Cash Flows ( All ) for 4th Quarter ended 30 June 2022 (Figures Finalised as at 2022/08/09)</t>
  </si>
  <si>
    <t>Free State: Nketoana (FS193) - Table A7 Budgeted Cash Flows ( All ) for 4th Quarter ended 30 June 2022 (Figures Finalised as at 2022/08/09)</t>
  </si>
  <si>
    <t>Free State: Maluti-a-Phofung (FS194) - Table A7 Budgeted Cash Flows ( All ) for 4th Quarter ended 30 June 2022 (Figures Finalised as at 2022/08/09)</t>
  </si>
  <si>
    <t>Free State: Phumelela (FS195) - Table A7 Budgeted Cash Flows ( All ) for 4th Quarter ended 30 June 2022 (Figures Finalised as at 2022/08/09)</t>
  </si>
  <si>
    <t>Free State: Mantsopa (FS196) - Table A7 Budgeted Cash Flows ( All ) for 4th Quarter ended 30 June 2022 (Figures Finalised as at 2022/08/09)</t>
  </si>
  <si>
    <t>Free State: Thabo Mofutsanyana (DC19) - Table A7 Budgeted Cash Flows ( All ) for 4th Quarter ended 30 June 2022 (Figures Finalised as at 2022/08/09)</t>
  </si>
  <si>
    <t>Free State: Moqhaka (FS201) - Table A7 Budgeted Cash Flows ( All ) for 4th Quarter ended 30 June 2022 (Figures Finalised as at 2022/08/09)</t>
  </si>
  <si>
    <t>Free State: Ngwathe (FS203) - Table A7 Budgeted Cash Flows ( All ) for 4th Quarter ended 30 June 2022 (Figures Finalised as at 2022/08/09)</t>
  </si>
  <si>
    <t>Free State: Metsimaholo (FS204) - Table A7 Budgeted Cash Flows ( All ) for 4th Quarter ended 30 June 2022 (Figures Finalised as at 2022/08/09)</t>
  </si>
  <si>
    <t>Free State: Mafube (FS205) - Table A7 Budgeted Cash Flows ( All ) for 4th Quarter ended 30 June 2022 (Figures Finalised as at 2022/08/09)</t>
  </si>
  <si>
    <t>Free State: Fezile Dabi (DC20) - Table A7 Budgeted Cash Flows ( All ) for 4th Quarter ended 30 June 2022 (Figures Finalised as at 2022/08/09)</t>
  </si>
  <si>
    <t>Summary - Table A7 Budgeted Cash Flows ( All ) for 4th Quarter ended 30 June 2022 (Figures Finalised as at 2022/08/09)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</si>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</sst>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165" fontId="2" fillId="0" borderId="15" xfId="0" applyNumberFormat="1" applyFont="1" applyFill="1" applyBorder="1" applyProtection="1"/>
    <xf numFmtId="165" fontId="2" fillId="0" borderId="16" xfId="0" applyNumberFormat="1" applyFont="1" applyFill="1" applyBorder="1" applyProtection="1"/>
    <xf numFmtId="165" fontId="2" fillId="0" borderId="11" xfId="0" applyNumberFormat="1" applyFont="1" applyFill="1" applyBorder="1" applyProtection="1"/>
    <xf numFmtId="165" fontId="2" fillId="0" borderId="0" xfId="0" applyNumberFormat="1" applyFont="1" applyFill="1" applyBorder="1" applyProtection="1"/>
    <xf numFmtId="165" fontId="2" fillId="0" borderId="17" xfId="0" applyNumberFormat="1" applyFont="1" applyFill="1" applyBorder="1" applyProtection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3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182829769</v>
      </c>
      <c r="D6" s="19">
        <v>178731572</v>
      </c>
      <c r="E6" s="20">
        <v>1072818844</v>
      </c>
      <c r="F6" s="21">
        <v>1388361761</v>
      </c>
      <c r="G6" s="19">
        <v>1386810646</v>
      </c>
      <c r="H6" s="20">
        <v>1386810646</v>
      </c>
      <c r="I6" s="22">
        <v>2338536503</v>
      </c>
      <c r="J6" s="23">
        <v>2590536754</v>
      </c>
      <c r="K6" s="19">
        <v>2859698928</v>
      </c>
      <c r="L6" s="20">
        <v>2992332262</v>
      </c>
    </row>
    <row r="7" spans="1:12" ht="13.5" x14ac:dyDescent="0.25">
      <c r="A7" s="24" t="s">
        <v>22</v>
      </c>
      <c r="B7" s="18" t="s">
        <v>19</v>
      </c>
      <c r="C7" s="19">
        <v>254705152</v>
      </c>
      <c r="D7" s="19">
        <v>284072762</v>
      </c>
      <c r="E7" s="20">
        <v>4979560378</v>
      </c>
      <c r="F7" s="21">
        <v>6364543085</v>
      </c>
      <c r="G7" s="19">
        <v>5430028846</v>
      </c>
      <c r="H7" s="20">
        <v>5430028846</v>
      </c>
      <c r="I7" s="22">
        <v>8141012239</v>
      </c>
      <c r="J7" s="23">
        <v>10194202271</v>
      </c>
      <c r="K7" s="19">
        <v>11077069738</v>
      </c>
      <c r="L7" s="20">
        <v>11533673519</v>
      </c>
    </row>
    <row r="8" spans="1:12" ht="13.5" x14ac:dyDescent="0.25">
      <c r="A8" s="24" t="s">
        <v>23</v>
      </c>
      <c r="B8" s="18" t="s">
        <v>19</v>
      </c>
      <c r="C8" s="19">
        <v>12594663</v>
      </c>
      <c r="D8" s="19">
        <v>14582184</v>
      </c>
      <c r="E8" s="20">
        <v>1968006514</v>
      </c>
      <c r="F8" s="21">
        <v>4402960445</v>
      </c>
      <c r="G8" s="19">
        <v>1568125498</v>
      </c>
      <c r="H8" s="20">
        <v>1568125498</v>
      </c>
      <c r="I8" s="22">
        <v>5221559692</v>
      </c>
      <c r="J8" s="23">
        <v>1223759594</v>
      </c>
      <c r="K8" s="19">
        <v>1346024551</v>
      </c>
      <c r="L8" s="20">
        <v>342951812</v>
      </c>
    </row>
    <row r="9" spans="1:12" ht="13.5" x14ac:dyDescent="0.25">
      <c r="A9" s="24" t="s">
        <v>24</v>
      </c>
      <c r="B9" s="18" t="s">
        <v>25</v>
      </c>
      <c r="C9" s="19">
        <v>764335710</v>
      </c>
      <c r="D9" s="19">
        <v>799885112</v>
      </c>
      <c r="E9" s="20">
        <v>1210123417</v>
      </c>
      <c r="F9" s="21">
        <v>2376519071</v>
      </c>
      <c r="G9" s="19">
        <v>3145470656</v>
      </c>
      <c r="H9" s="20">
        <v>3145470656</v>
      </c>
      <c r="I9" s="22">
        <v>1509944028</v>
      </c>
      <c r="J9" s="23">
        <v>4736155973</v>
      </c>
      <c r="K9" s="19">
        <v>5776014260</v>
      </c>
      <c r="L9" s="20">
        <v>6014767484</v>
      </c>
    </row>
    <row r="10" spans="1:12" ht="13.5" x14ac:dyDescent="0.25">
      <c r="A10" s="24" t="s">
        <v>26</v>
      </c>
      <c r="B10" s="18" t="s">
        <v>25</v>
      </c>
      <c r="C10" s="19">
        <v>121810557</v>
      </c>
      <c r="D10" s="19">
        <v>146555740</v>
      </c>
      <c r="E10" s="20">
        <v>1060545406</v>
      </c>
      <c r="F10" s="21">
        <v>2060866950</v>
      </c>
      <c r="G10" s="19">
        <v>1823242829</v>
      </c>
      <c r="H10" s="20">
        <v>1823242829</v>
      </c>
      <c r="I10" s="22">
        <v>1924001215</v>
      </c>
      <c r="J10" s="23">
        <v>2611984891</v>
      </c>
      <c r="K10" s="19">
        <v>2698746613</v>
      </c>
      <c r="L10" s="20">
        <v>2630781920</v>
      </c>
    </row>
    <row r="11" spans="1:12" ht="13.5" x14ac:dyDescent="0.25">
      <c r="A11" s="24" t="s">
        <v>27</v>
      </c>
      <c r="B11" s="18" t="s">
        <v>19</v>
      </c>
      <c r="C11" s="19">
        <v>377066</v>
      </c>
      <c r="D11" s="19">
        <v>456040</v>
      </c>
      <c r="E11" s="20">
        <v>225299</v>
      </c>
      <c r="F11" s="21">
        <v>98958979</v>
      </c>
      <c r="G11" s="19">
        <v>84035631</v>
      </c>
      <c r="H11" s="20">
        <v>84035631</v>
      </c>
      <c r="I11" s="22">
        <v>23581280</v>
      </c>
      <c r="J11" s="23">
        <v>132134084</v>
      </c>
      <c r="K11" s="19">
        <v>140230353</v>
      </c>
      <c r="L11" s="20">
        <v>145472461</v>
      </c>
    </row>
    <row r="12" spans="1:12" ht="13.5" x14ac:dyDescent="0.25">
      <c r="A12" s="24" t="s">
        <v>28</v>
      </c>
      <c r="B12" s="18" t="s">
        <v>19</v>
      </c>
      <c r="C12" s="19">
        <v>23177</v>
      </c>
      <c r="D12" s="19">
        <v>14114</v>
      </c>
      <c r="E12" s="20">
        <v>190279</v>
      </c>
      <c r="F12" s="21">
        <v>8661065</v>
      </c>
      <c r="G12" s="19">
        <v>8658817</v>
      </c>
      <c r="H12" s="20">
        <v>8658817</v>
      </c>
      <c r="I12" s="22">
        <v>982056</v>
      </c>
      <c r="J12" s="23">
        <v>5203557</v>
      </c>
      <c r="K12" s="19">
        <v>5428197</v>
      </c>
      <c r="L12" s="20">
        <v>5669039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315620674</v>
      </c>
      <c r="D14" s="19">
        <v>274142722</v>
      </c>
      <c r="E14" s="20">
        <v>-5529784922</v>
      </c>
      <c r="F14" s="21">
        <v>-15687811168</v>
      </c>
      <c r="G14" s="19">
        <v>-11899488228</v>
      </c>
      <c r="H14" s="20">
        <v>-11899488228</v>
      </c>
      <c r="I14" s="22">
        <v>-14409795591</v>
      </c>
      <c r="J14" s="23">
        <v>-14925192438</v>
      </c>
      <c r="K14" s="19">
        <v>-17174712915</v>
      </c>
      <c r="L14" s="20">
        <v>-15855757296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-292722607</v>
      </c>
      <c r="G15" s="19">
        <v>-84661776</v>
      </c>
      <c r="H15" s="20">
        <v>-84661776</v>
      </c>
      <c r="I15" s="22">
        <v>0</v>
      </c>
      <c r="J15" s="23">
        <v>-306648299</v>
      </c>
      <c r="K15" s="19">
        <v>-299452053</v>
      </c>
      <c r="L15" s="20">
        <v>-271162145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-11072812</v>
      </c>
      <c r="G16" s="19">
        <v>-8243072</v>
      </c>
      <c r="H16" s="20">
        <v>-8243072</v>
      </c>
      <c r="I16" s="22">
        <v>0</v>
      </c>
      <c r="J16" s="23">
        <v>-409172</v>
      </c>
      <c r="K16" s="19">
        <v>-427175</v>
      </c>
      <c r="L16" s="20">
        <v>-446398</v>
      </c>
    </row>
    <row r="17" spans="1:12" ht="13.5" x14ac:dyDescent="0.25">
      <c r="A17" s="25" t="s">
        <v>33</v>
      </c>
      <c r="B17" s="26" t="s">
        <v>19</v>
      </c>
      <c r="C17" s="27">
        <f>SUM(C6:C16)</f>
        <v>1652296768</v>
      </c>
      <c r="D17" s="27">
        <f t="shared" ref="D17:L17" si="0">SUM(D6:D16)</f>
        <v>1698440246</v>
      </c>
      <c r="E17" s="28">
        <f t="shared" si="0"/>
        <v>4761685215</v>
      </c>
      <c r="F17" s="29">
        <f t="shared" si="0"/>
        <v>709264769</v>
      </c>
      <c r="G17" s="27">
        <f t="shared" si="0"/>
        <v>1453979847</v>
      </c>
      <c r="H17" s="30">
        <f t="shared" si="0"/>
        <v>1453979847</v>
      </c>
      <c r="I17" s="29">
        <f t="shared" si="0"/>
        <v>4749821422</v>
      </c>
      <c r="J17" s="31">
        <f t="shared" si="0"/>
        <v>6261727215</v>
      </c>
      <c r="K17" s="27">
        <f t="shared" si="0"/>
        <v>6428620497</v>
      </c>
      <c r="L17" s="28">
        <f t="shared" si="0"/>
        <v>7538282658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1854167</v>
      </c>
      <c r="D21" s="19">
        <v>435959</v>
      </c>
      <c r="E21" s="20">
        <v>4150881</v>
      </c>
      <c r="F21" s="38">
        <v>60500000</v>
      </c>
      <c r="G21" s="39">
        <v>500000</v>
      </c>
      <c r="H21" s="40">
        <v>500000</v>
      </c>
      <c r="I21" s="22">
        <v>706175</v>
      </c>
      <c r="J21" s="41">
        <v>65100000</v>
      </c>
      <c r="K21" s="39">
        <v>21044000</v>
      </c>
      <c r="L21" s="40">
        <v>21090980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2325352</v>
      </c>
      <c r="D23" s="19">
        <v>-1354859</v>
      </c>
      <c r="E23" s="20">
        <v>0</v>
      </c>
      <c r="F23" s="38">
        <v>-21636954</v>
      </c>
      <c r="G23" s="39">
        <v>363281</v>
      </c>
      <c r="H23" s="40">
        <v>363281</v>
      </c>
      <c r="I23" s="22">
        <v>224217228</v>
      </c>
      <c r="J23" s="41">
        <v>-480260</v>
      </c>
      <c r="K23" s="39">
        <v>26788789</v>
      </c>
      <c r="L23" s="40">
        <v>-29521</v>
      </c>
    </row>
    <row r="24" spans="1:12" ht="13.5" x14ac:dyDescent="0.25">
      <c r="A24" s="24" t="s">
        <v>38</v>
      </c>
      <c r="B24" s="18" t="s">
        <v>19</v>
      </c>
      <c r="C24" s="19">
        <v>16017362</v>
      </c>
      <c r="D24" s="19">
        <v>280086</v>
      </c>
      <c r="E24" s="20">
        <v>-478959</v>
      </c>
      <c r="F24" s="21">
        <v>1658668</v>
      </c>
      <c r="G24" s="19">
        <v>33761</v>
      </c>
      <c r="H24" s="20">
        <v>33761</v>
      </c>
      <c r="I24" s="22">
        <v>3033539</v>
      </c>
      <c r="J24" s="23">
        <v>-3653446</v>
      </c>
      <c r="K24" s="19">
        <v>3586108</v>
      </c>
      <c r="L24" s="20">
        <v>-32267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-144420628</v>
      </c>
      <c r="D26" s="19">
        <v>-252462107</v>
      </c>
      <c r="E26" s="20">
        <v>-1337832747</v>
      </c>
      <c r="F26" s="21">
        <v>-2682480820</v>
      </c>
      <c r="G26" s="19">
        <v>-1528359137</v>
      </c>
      <c r="H26" s="20">
        <v>-1528359137</v>
      </c>
      <c r="I26" s="22">
        <v>-1694256318</v>
      </c>
      <c r="J26" s="23">
        <v>-3115367353</v>
      </c>
      <c r="K26" s="19">
        <v>-2937384515</v>
      </c>
      <c r="L26" s="20">
        <v>-3221885315</v>
      </c>
    </row>
    <row r="27" spans="1:12" ht="13.5" x14ac:dyDescent="0.25">
      <c r="A27" s="25" t="s">
        <v>40</v>
      </c>
      <c r="B27" s="26" t="s">
        <v>19</v>
      </c>
      <c r="C27" s="27">
        <f>SUM(C21:C26)</f>
        <v>-124223747</v>
      </c>
      <c r="D27" s="27">
        <f t="shared" ref="D27:L27" si="1">SUM(D21:D26)</f>
        <v>-253100921</v>
      </c>
      <c r="E27" s="28">
        <f t="shared" si="1"/>
        <v>-1334160825</v>
      </c>
      <c r="F27" s="29">
        <f t="shared" si="1"/>
        <v>-2641959106</v>
      </c>
      <c r="G27" s="27">
        <f t="shared" si="1"/>
        <v>-1527462095</v>
      </c>
      <c r="H27" s="28">
        <f t="shared" si="1"/>
        <v>-1527462095</v>
      </c>
      <c r="I27" s="30">
        <f t="shared" si="1"/>
        <v>-1466299376</v>
      </c>
      <c r="J27" s="31">
        <f t="shared" si="1"/>
        <v>-3054401059</v>
      </c>
      <c r="K27" s="27">
        <f t="shared" si="1"/>
        <v>-2885965618</v>
      </c>
      <c r="L27" s="28">
        <f t="shared" si="1"/>
        <v>-3200856123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31198244</v>
      </c>
      <c r="F32" s="21">
        <v>43000000</v>
      </c>
      <c r="G32" s="19">
        <v>78647050</v>
      </c>
      <c r="H32" s="20">
        <v>78647050</v>
      </c>
      <c r="I32" s="22">
        <v>-7459380</v>
      </c>
      <c r="J32" s="23">
        <v>57450623</v>
      </c>
      <c r="K32" s="19">
        <v>36540619</v>
      </c>
      <c r="L32" s="20">
        <v>37146123</v>
      </c>
    </row>
    <row r="33" spans="1:12" ht="13.5" x14ac:dyDescent="0.25">
      <c r="A33" s="24" t="s">
        <v>44</v>
      </c>
      <c r="B33" s="18" t="s">
        <v>19</v>
      </c>
      <c r="C33" s="19">
        <v>-16092</v>
      </c>
      <c r="D33" s="19">
        <v>-16092</v>
      </c>
      <c r="E33" s="20">
        <v>32862</v>
      </c>
      <c r="F33" s="21">
        <v>0</v>
      </c>
      <c r="G33" s="39">
        <v>0</v>
      </c>
      <c r="H33" s="40">
        <v>0</v>
      </c>
      <c r="I33" s="42">
        <v>-516946</v>
      </c>
      <c r="J33" s="23">
        <v>91156621</v>
      </c>
      <c r="K33" s="19">
        <v>98863175</v>
      </c>
      <c r="L33" s="20">
        <v>104657291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-136221888</v>
      </c>
      <c r="G35" s="19">
        <v>-4699690</v>
      </c>
      <c r="H35" s="20">
        <v>-4699690</v>
      </c>
      <c r="I35" s="22">
        <v>-106177650</v>
      </c>
      <c r="J35" s="23">
        <v>-152071706</v>
      </c>
      <c r="K35" s="19">
        <v>-168623168</v>
      </c>
      <c r="L35" s="20">
        <v>-163111630</v>
      </c>
    </row>
    <row r="36" spans="1:12" ht="13.5" x14ac:dyDescent="0.25">
      <c r="A36" s="25" t="s">
        <v>46</v>
      </c>
      <c r="B36" s="26" t="s">
        <v>19</v>
      </c>
      <c r="C36" s="27">
        <f>SUM(C31:C35)</f>
        <v>-16092</v>
      </c>
      <c r="D36" s="27">
        <f t="shared" ref="D36:L36" si="2">SUM(D31:D35)</f>
        <v>-16092</v>
      </c>
      <c r="E36" s="28">
        <f t="shared" si="2"/>
        <v>31231106</v>
      </c>
      <c r="F36" s="29">
        <f t="shared" si="2"/>
        <v>-93221888</v>
      </c>
      <c r="G36" s="27">
        <f t="shared" si="2"/>
        <v>73947360</v>
      </c>
      <c r="H36" s="28">
        <f t="shared" si="2"/>
        <v>73947360</v>
      </c>
      <c r="I36" s="30">
        <f t="shared" si="2"/>
        <v>-114153976</v>
      </c>
      <c r="J36" s="31">
        <f t="shared" si="2"/>
        <v>-3464462</v>
      </c>
      <c r="K36" s="27">
        <f t="shared" si="2"/>
        <v>-33219374</v>
      </c>
      <c r="L36" s="28">
        <f t="shared" si="2"/>
        <v>-21308216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1528056929</v>
      </c>
      <c r="D38" s="33">
        <f t="shared" ref="D38:L38" si="3">+D17+D27+D36</f>
        <v>1445323233</v>
      </c>
      <c r="E38" s="34">
        <f t="shared" si="3"/>
        <v>3458755496</v>
      </c>
      <c r="F38" s="35">
        <f t="shared" si="3"/>
        <v>-2025916225</v>
      </c>
      <c r="G38" s="33">
        <f t="shared" si="3"/>
        <v>465112</v>
      </c>
      <c r="H38" s="34">
        <f t="shared" si="3"/>
        <v>465112</v>
      </c>
      <c r="I38" s="36">
        <f t="shared" si="3"/>
        <v>3169368070</v>
      </c>
      <c r="J38" s="37">
        <f t="shared" si="3"/>
        <v>3203861694</v>
      </c>
      <c r="K38" s="33">
        <f t="shared" si="3"/>
        <v>3509435505</v>
      </c>
      <c r="L38" s="34">
        <f t="shared" si="3"/>
        <v>4316118319</v>
      </c>
    </row>
    <row r="39" spans="1:12" ht="13.5" x14ac:dyDescent="0.25">
      <c r="A39" s="24" t="s">
        <v>48</v>
      </c>
      <c r="B39" s="18" t="s">
        <v>49</v>
      </c>
      <c r="C39" s="33">
        <v>-55007313</v>
      </c>
      <c r="D39" s="33">
        <v>-153566173</v>
      </c>
      <c r="E39" s="34">
        <v>-477178487</v>
      </c>
      <c r="F39" s="35">
        <v>470817242</v>
      </c>
      <c r="G39" s="33">
        <v>484929385</v>
      </c>
      <c r="H39" s="34">
        <v>484929385</v>
      </c>
      <c r="I39" s="36">
        <v>723336664</v>
      </c>
      <c r="J39" s="37">
        <v>718853877</v>
      </c>
      <c r="K39" s="33">
        <v>1270175685</v>
      </c>
      <c r="L39" s="34">
        <v>1989408017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1473049616</v>
      </c>
      <c r="D40" s="45">
        <f t="shared" si="4"/>
        <v>1291757060</v>
      </c>
      <c r="E40" s="46">
        <f t="shared" si="4"/>
        <v>2981577009</v>
      </c>
      <c r="F40" s="47">
        <f t="shared" si="4"/>
        <v>-1555098983</v>
      </c>
      <c r="G40" s="45">
        <f t="shared" si="4"/>
        <v>485394497</v>
      </c>
      <c r="H40" s="46">
        <f t="shared" si="4"/>
        <v>485394497</v>
      </c>
      <c r="I40" s="48">
        <v>4273319475</v>
      </c>
      <c r="J40" s="49">
        <f>+J38+J39</f>
        <v>3922715571</v>
      </c>
      <c r="K40" s="45">
        <f>+K38+K39</f>
        <v>4779611190</v>
      </c>
      <c r="L40" s="46">
        <f>+L38+L39</f>
        <v>6305526336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237319020</v>
      </c>
      <c r="F6" s="21">
        <v>1301605531</v>
      </c>
      <c r="G6" s="19">
        <v>0</v>
      </c>
      <c r="H6" s="20">
        <v>0</v>
      </c>
      <c r="I6" s="22">
        <v>1067500240</v>
      </c>
      <c r="J6" s="23">
        <v>1432805390</v>
      </c>
      <c r="K6" s="19">
        <v>1527905419</v>
      </c>
      <c r="L6" s="20">
        <v>1638064364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2179336393</v>
      </c>
      <c r="F7" s="21">
        <v>5024115857</v>
      </c>
      <c r="G7" s="19">
        <v>0</v>
      </c>
      <c r="H7" s="20">
        <v>0</v>
      </c>
      <c r="I7" s="22">
        <v>4195765465</v>
      </c>
      <c r="J7" s="23">
        <v>5241801884</v>
      </c>
      <c r="K7" s="19">
        <v>5547023443</v>
      </c>
      <c r="L7" s="20">
        <v>5868088045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124590391</v>
      </c>
      <c r="F8" s="21">
        <v>616679696</v>
      </c>
      <c r="G8" s="19">
        <v>0</v>
      </c>
      <c r="H8" s="20">
        <v>0</v>
      </c>
      <c r="I8" s="22">
        <v>3149130021</v>
      </c>
      <c r="J8" s="23">
        <v>633183083</v>
      </c>
      <c r="K8" s="19">
        <v>664658958</v>
      </c>
      <c r="L8" s="20">
        <v>717588569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925316613</v>
      </c>
      <c r="G9" s="19">
        <v>0</v>
      </c>
      <c r="H9" s="20">
        <v>0</v>
      </c>
      <c r="I9" s="22">
        <v>608673869</v>
      </c>
      <c r="J9" s="23">
        <v>1041216417</v>
      </c>
      <c r="K9" s="19">
        <v>1121182295</v>
      </c>
      <c r="L9" s="20">
        <v>1189935399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412440474</v>
      </c>
      <c r="F10" s="21">
        <v>930809256</v>
      </c>
      <c r="G10" s="19">
        <v>0</v>
      </c>
      <c r="H10" s="20">
        <v>0</v>
      </c>
      <c r="I10" s="22">
        <v>961283058</v>
      </c>
      <c r="J10" s="23">
        <v>977570583</v>
      </c>
      <c r="K10" s="19">
        <v>1035202425</v>
      </c>
      <c r="L10" s="20">
        <v>1078330038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19765838</v>
      </c>
      <c r="G11" s="19">
        <v>0</v>
      </c>
      <c r="H11" s="20">
        <v>0</v>
      </c>
      <c r="I11" s="22">
        <v>17166169</v>
      </c>
      <c r="J11" s="23">
        <v>25071862</v>
      </c>
      <c r="K11" s="19">
        <v>26710179</v>
      </c>
      <c r="L11" s="20">
        <v>28462728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2248</v>
      </c>
      <c r="G12" s="19">
        <v>0</v>
      </c>
      <c r="H12" s="20">
        <v>0</v>
      </c>
      <c r="I12" s="22">
        <v>2656</v>
      </c>
      <c r="J12" s="23">
        <v>2405</v>
      </c>
      <c r="K12" s="19">
        <v>2574</v>
      </c>
      <c r="L12" s="20">
        <v>2754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-1677489911</v>
      </c>
      <c r="F14" s="21">
        <v>-6557406584</v>
      </c>
      <c r="G14" s="19">
        <v>0</v>
      </c>
      <c r="H14" s="20">
        <v>0</v>
      </c>
      <c r="I14" s="22">
        <v>-7026708304</v>
      </c>
      <c r="J14" s="23">
        <v>-4564704149</v>
      </c>
      <c r="K14" s="19">
        <v>-4805212832</v>
      </c>
      <c r="L14" s="20">
        <v>-5034743031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-198939108</v>
      </c>
      <c r="G15" s="19">
        <v>0</v>
      </c>
      <c r="H15" s="20">
        <v>0</v>
      </c>
      <c r="I15" s="22">
        <v>0</v>
      </c>
      <c r="J15" s="23">
        <v>-184664685</v>
      </c>
      <c r="K15" s="19">
        <v>-165116054</v>
      </c>
      <c r="L15" s="20">
        <v>-147015890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-2829740</v>
      </c>
      <c r="G16" s="19">
        <v>0</v>
      </c>
      <c r="H16" s="20">
        <v>0</v>
      </c>
      <c r="I16" s="22">
        <v>0</v>
      </c>
      <c r="J16" s="23">
        <v>-409172</v>
      </c>
      <c r="K16" s="19">
        <v>-427175</v>
      </c>
      <c r="L16" s="20">
        <v>-446398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1276196367</v>
      </c>
      <c r="F17" s="29">
        <f t="shared" si="0"/>
        <v>2059119607</v>
      </c>
      <c r="G17" s="27">
        <f t="shared" si="0"/>
        <v>0</v>
      </c>
      <c r="H17" s="30">
        <f t="shared" si="0"/>
        <v>0</v>
      </c>
      <c r="I17" s="29">
        <f t="shared" si="0"/>
        <v>2972813174</v>
      </c>
      <c r="J17" s="31">
        <f t="shared" si="0"/>
        <v>4601873618</v>
      </c>
      <c r="K17" s="27">
        <f t="shared" si="0"/>
        <v>4951929232</v>
      </c>
      <c r="L17" s="28">
        <f t="shared" si="0"/>
        <v>5338266578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18642</v>
      </c>
      <c r="D23" s="19">
        <v>2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-4170</v>
      </c>
      <c r="D24" s="19">
        <v>74</v>
      </c>
      <c r="E24" s="20">
        <v>0</v>
      </c>
      <c r="F24" s="21">
        <v>-100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-464187321</v>
      </c>
      <c r="F26" s="21">
        <v>-1221005654</v>
      </c>
      <c r="G26" s="19">
        <v>0</v>
      </c>
      <c r="H26" s="20">
        <v>0</v>
      </c>
      <c r="I26" s="22">
        <v>-748252785</v>
      </c>
      <c r="J26" s="23">
        <v>-1280835319</v>
      </c>
      <c r="K26" s="19">
        <v>-1339288412</v>
      </c>
      <c r="L26" s="20">
        <v>-1387497224</v>
      </c>
    </row>
    <row r="27" spans="1:12" ht="13.5" x14ac:dyDescent="0.25">
      <c r="A27" s="25" t="s">
        <v>40</v>
      </c>
      <c r="B27" s="26" t="s">
        <v>19</v>
      </c>
      <c r="C27" s="27">
        <f>SUM(C21:C26)</f>
        <v>14472</v>
      </c>
      <c r="D27" s="27">
        <f t="shared" ref="D27:L27" si="1">SUM(D21:D26)</f>
        <v>76</v>
      </c>
      <c r="E27" s="28">
        <f t="shared" si="1"/>
        <v>-464187321</v>
      </c>
      <c r="F27" s="29">
        <f t="shared" si="1"/>
        <v>-1221005754</v>
      </c>
      <c r="G27" s="27">
        <f t="shared" si="1"/>
        <v>0</v>
      </c>
      <c r="H27" s="28">
        <f t="shared" si="1"/>
        <v>0</v>
      </c>
      <c r="I27" s="30">
        <f t="shared" si="1"/>
        <v>-748252785</v>
      </c>
      <c r="J27" s="31">
        <f t="shared" si="1"/>
        <v>-1280835319</v>
      </c>
      <c r="K27" s="27">
        <f t="shared" si="1"/>
        <v>-1339288412</v>
      </c>
      <c r="L27" s="28">
        <f t="shared" si="1"/>
        <v>-1387497224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1127271</v>
      </c>
      <c r="K33" s="19">
        <v>3432430</v>
      </c>
      <c r="L33" s="20">
        <v>3501078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-131522198</v>
      </c>
      <c r="G35" s="19">
        <v>0</v>
      </c>
      <c r="H35" s="20">
        <v>0</v>
      </c>
      <c r="I35" s="22">
        <v>-105684844</v>
      </c>
      <c r="J35" s="23">
        <v>-145978562</v>
      </c>
      <c r="K35" s="19">
        <v>-161856943</v>
      </c>
      <c r="L35" s="20">
        <v>-155246860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-131522198</v>
      </c>
      <c r="G36" s="27">
        <f t="shared" si="2"/>
        <v>0</v>
      </c>
      <c r="H36" s="28">
        <f t="shared" si="2"/>
        <v>0</v>
      </c>
      <c r="I36" s="30">
        <f t="shared" si="2"/>
        <v>-105684844</v>
      </c>
      <c r="J36" s="31">
        <f t="shared" si="2"/>
        <v>-144851291</v>
      </c>
      <c r="K36" s="27">
        <f t="shared" si="2"/>
        <v>-158424513</v>
      </c>
      <c r="L36" s="28">
        <f t="shared" si="2"/>
        <v>-151745782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14472</v>
      </c>
      <c r="D38" s="33">
        <f t="shared" ref="D38:L38" si="3">+D17+D27+D36</f>
        <v>76</v>
      </c>
      <c r="E38" s="34">
        <f t="shared" si="3"/>
        <v>812009046</v>
      </c>
      <c r="F38" s="35">
        <f t="shared" si="3"/>
        <v>706591655</v>
      </c>
      <c r="G38" s="33">
        <f t="shared" si="3"/>
        <v>0</v>
      </c>
      <c r="H38" s="34">
        <f t="shared" si="3"/>
        <v>0</v>
      </c>
      <c r="I38" s="36">
        <f t="shared" si="3"/>
        <v>2118875545</v>
      </c>
      <c r="J38" s="37">
        <f t="shared" si="3"/>
        <v>3176187008</v>
      </c>
      <c r="K38" s="33">
        <f t="shared" si="3"/>
        <v>3454216307</v>
      </c>
      <c r="L38" s="34">
        <f t="shared" si="3"/>
        <v>3799023572</v>
      </c>
    </row>
    <row r="39" spans="1:12" ht="13.5" x14ac:dyDescent="0.25">
      <c r="A39" s="24" t="s">
        <v>48</v>
      </c>
      <c r="B39" s="18" t="s">
        <v>49</v>
      </c>
      <c r="C39" s="33">
        <v>289167109</v>
      </c>
      <c r="D39" s="33">
        <v>127986223</v>
      </c>
      <c r="E39" s="34">
        <v>427624590</v>
      </c>
      <c r="F39" s="35">
        <v>193228535</v>
      </c>
      <c r="G39" s="33">
        <v>193228535</v>
      </c>
      <c r="H39" s="34">
        <v>193228535</v>
      </c>
      <c r="I39" s="36">
        <v>461395845</v>
      </c>
      <c r="J39" s="37">
        <v>211499931</v>
      </c>
      <c r="K39" s="33">
        <v>826016301</v>
      </c>
      <c r="L39" s="34">
        <v>1601655790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289181581</v>
      </c>
      <c r="D40" s="45">
        <f t="shared" si="4"/>
        <v>127986299</v>
      </c>
      <c r="E40" s="46">
        <f t="shared" si="4"/>
        <v>1239633636</v>
      </c>
      <c r="F40" s="47">
        <f t="shared" si="4"/>
        <v>899820190</v>
      </c>
      <c r="G40" s="45">
        <f t="shared" si="4"/>
        <v>193228535</v>
      </c>
      <c r="H40" s="46">
        <f t="shared" si="4"/>
        <v>193228535</v>
      </c>
      <c r="I40" s="48">
        <v>3041693242</v>
      </c>
      <c r="J40" s="49">
        <f>+J38+J39</f>
        <v>3387686939</v>
      </c>
      <c r="K40" s="45">
        <f>+K38+K39</f>
        <v>4280232608</v>
      </c>
      <c r="L40" s="46">
        <f>+L38+L39</f>
        <v>5400679362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20791000</v>
      </c>
      <c r="G6" s="19">
        <v>25153424</v>
      </c>
      <c r="H6" s="20">
        <v>25153424</v>
      </c>
      <c r="I6" s="22">
        <v>0</v>
      </c>
      <c r="J6" s="23">
        <v>18222654</v>
      </c>
      <c r="K6" s="19">
        <v>18988005</v>
      </c>
      <c r="L6" s="20">
        <v>19823478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41496065</v>
      </c>
      <c r="G7" s="19">
        <v>50382010</v>
      </c>
      <c r="H7" s="20">
        <v>50382010</v>
      </c>
      <c r="I7" s="22">
        <v>0</v>
      </c>
      <c r="J7" s="23">
        <v>52800347</v>
      </c>
      <c r="K7" s="19">
        <v>55017962</v>
      </c>
      <c r="L7" s="20">
        <v>57438751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1373257</v>
      </c>
      <c r="G8" s="19">
        <v>487000</v>
      </c>
      <c r="H8" s="20">
        <v>487000</v>
      </c>
      <c r="I8" s="22">
        <v>0</v>
      </c>
      <c r="J8" s="23">
        <v>593638</v>
      </c>
      <c r="K8" s="19">
        <v>618571</v>
      </c>
      <c r="L8" s="20">
        <v>645789</v>
      </c>
    </row>
    <row r="9" spans="1:12" ht="13.5" x14ac:dyDescent="0.25">
      <c r="A9" s="24" t="s">
        <v>24</v>
      </c>
      <c r="B9" s="18" t="s">
        <v>25</v>
      </c>
      <c r="C9" s="19">
        <v>2505194</v>
      </c>
      <c r="D9" s="19">
        <v>193199</v>
      </c>
      <c r="E9" s="20">
        <v>217263</v>
      </c>
      <c r="F9" s="21">
        <v>69781000</v>
      </c>
      <c r="G9" s="19">
        <v>74281000</v>
      </c>
      <c r="H9" s="20">
        <v>74281000</v>
      </c>
      <c r="I9" s="22">
        <v>0</v>
      </c>
      <c r="J9" s="23">
        <v>90897000</v>
      </c>
      <c r="K9" s="19">
        <v>94046000</v>
      </c>
      <c r="L9" s="20">
        <v>100680000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49308000</v>
      </c>
      <c r="G10" s="19">
        <v>49308000</v>
      </c>
      <c r="H10" s="20">
        <v>49308000</v>
      </c>
      <c r="I10" s="22">
        <v>0</v>
      </c>
      <c r="J10" s="23">
        <v>57519000</v>
      </c>
      <c r="K10" s="19">
        <v>49018000</v>
      </c>
      <c r="L10" s="20">
        <v>51052000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508060</v>
      </c>
      <c r="H11" s="20">
        <v>508060</v>
      </c>
      <c r="I11" s="22">
        <v>0</v>
      </c>
      <c r="J11" s="23">
        <v>12292023</v>
      </c>
      <c r="K11" s="19">
        <v>12832872</v>
      </c>
      <c r="L11" s="20">
        <v>13410351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10858</v>
      </c>
      <c r="G12" s="19">
        <v>10858</v>
      </c>
      <c r="H12" s="20">
        <v>10858</v>
      </c>
      <c r="I12" s="22">
        <v>0</v>
      </c>
      <c r="J12" s="23">
        <v>11379</v>
      </c>
      <c r="K12" s="19">
        <v>11857</v>
      </c>
      <c r="L12" s="20">
        <v>12379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-7654214</v>
      </c>
      <c r="D14" s="19">
        <v>-5504967</v>
      </c>
      <c r="E14" s="20">
        <v>-5504967</v>
      </c>
      <c r="F14" s="21">
        <v>-99536128</v>
      </c>
      <c r="G14" s="19">
        <v>-149798000</v>
      </c>
      <c r="H14" s="20">
        <v>-149798000</v>
      </c>
      <c r="I14" s="22">
        <v>0</v>
      </c>
      <c r="J14" s="23">
        <v>-126851335</v>
      </c>
      <c r="K14" s="19">
        <v>-129822467</v>
      </c>
      <c r="L14" s="20">
        <v>-136465813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-4000000</v>
      </c>
      <c r="G15" s="19">
        <v>-4000000</v>
      </c>
      <c r="H15" s="20">
        <v>-4000000</v>
      </c>
      <c r="I15" s="22">
        <v>0</v>
      </c>
      <c r="J15" s="23">
        <v>-7094792</v>
      </c>
      <c r="K15" s="19">
        <v>-7406963</v>
      </c>
      <c r="L15" s="20">
        <v>-7740277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-5149020</v>
      </c>
      <c r="D17" s="27">
        <f t="shared" ref="D17:L17" si="0">SUM(D6:D16)</f>
        <v>-5311768</v>
      </c>
      <c r="E17" s="28">
        <f t="shared" si="0"/>
        <v>-5287704</v>
      </c>
      <c r="F17" s="29">
        <f t="shared" si="0"/>
        <v>79224052</v>
      </c>
      <c r="G17" s="27">
        <f t="shared" si="0"/>
        <v>46332352</v>
      </c>
      <c r="H17" s="30">
        <f t="shared" si="0"/>
        <v>46332352</v>
      </c>
      <c r="I17" s="29">
        <f t="shared" si="0"/>
        <v>0</v>
      </c>
      <c r="J17" s="31">
        <f t="shared" si="0"/>
        <v>98389914</v>
      </c>
      <c r="K17" s="27">
        <f t="shared" si="0"/>
        <v>93303837</v>
      </c>
      <c r="L17" s="28">
        <f t="shared" si="0"/>
        <v>98856658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-120550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-51283301</v>
      </c>
      <c r="G26" s="19">
        <v>-51283301</v>
      </c>
      <c r="H26" s="20">
        <v>-51283301</v>
      </c>
      <c r="I26" s="22">
        <v>0</v>
      </c>
      <c r="J26" s="23">
        <v>-56943766</v>
      </c>
      <c r="K26" s="19">
        <v>-59449292</v>
      </c>
      <c r="L26" s="20">
        <v>-62124510</v>
      </c>
    </row>
    <row r="27" spans="1:12" ht="13.5" x14ac:dyDescent="0.25">
      <c r="A27" s="25" t="s">
        <v>40</v>
      </c>
      <c r="B27" s="26" t="s">
        <v>19</v>
      </c>
      <c r="C27" s="27">
        <f>SUM(C21:C26)</f>
        <v>-120550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-51283301</v>
      </c>
      <c r="G27" s="27">
        <f t="shared" si="1"/>
        <v>-51283301</v>
      </c>
      <c r="H27" s="28">
        <f t="shared" si="1"/>
        <v>-51283301</v>
      </c>
      <c r="I27" s="30">
        <f t="shared" si="1"/>
        <v>0</v>
      </c>
      <c r="J27" s="31">
        <f t="shared" si="1"/>
        <v>-56943766</v>
      </c>
      <c r="K27" s="27">
        <f t="shared" si="1"/>
        <v>-59449292</v>
      </c>
      <c r="L27" s="28">
        <f t="shared" si="1"/>
        <v>-62124510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-5269570</v>
      </c>
      <c r="D38" s="33">
        <f t="shared" ref="D38:L38" si="3">+D17+D27+D36</f>
        <v>-5311768</v>
      </c>
      <c r="E38" s="34">
        <f t="shared" si="3"/>
        <v>-5287704</v>
      </c>
      <c r="F38" s="35">
        <f t="shared" si="3"/>
        <v>27940751</v>
      </c>
      <c r="G38" s="33">
        <f t="shared" si="3"/>
        <v>-4950949</v>
      </c>
      <c r="H38" s="34">
        <f t="shared" si="3"/>
        <v>-4950949</v>
      </c>
      <c r="I38" s="36">
        <f t="shared" si="3"/>
        <v>0</v>
      </c>
      <c r="J38" s="37">
        <f t="shared" si="3"/>
        <v>41446148</v>
      </c>
      <c r="K38" s="33">
        <f t="shared" si="3"/>
        <v>33854545</v>
      </c>
      <c r="L38" s="34">
        <f t="shared" si="3"/>
        <v>36732148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500000</v>
      </c>
      <c r="G39" s="33">
        <v>500000</v>
      </c>
      <c r="H39" s="34">
        <v>500000</v>
      </c>
      <c r="I39" s="36">
        <v>0</v>
      </c>
      <c r="J39" s="37">
        <v>645820</v>
      </c>
      <c r="K39" s="33">
        <v>674236</v>
      </c>
      <c r="L39" s="34">
        <v>704577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-5269570</v>
      </c>
      <c r="D40" s="45">
        <f t="shared" si="4"/>
        <v>-5311768</v>
      </c>
      <c r="E40" s="46">
        <f t="shared" si="4"/>
        <v>-5287704</v>
      </c>
      <c r="F40" s="47">
        <f t="shared" si="4"/>
        <v>28440751</v>
      </c>
      <c r="G40" s="45">
        <f t="shared" si="4"/>
        <v>-4450949</v>
      </c>
      <c r="H40" s="46">
        <f t="shared" si="4"/>
        <v>-4450949</v>
      </c>
      <c r="I40" s="48">
        <v>0</v>
      </c>
      <c r="J40" s="49">
        <f>+J38+J39</f>
        <v>42091968</v>
      </c>
      <c r="K40" s="45">
        <f>+K38+K39</f>
        <v>34528781</v>
      </c>
      <c r="L40" s="46">
        <f>+L38+L39</f>
        <v>37436725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30000000</v>
      </c>
      <c r="G6" s="19">
        <v>30000000</v>
      </c>
      <c r="H6" s="20">
        <v>30000000</v>
      </c>
      <c r="I6" s="22">
        <v>0</v>
      </c>
      <c r="J6" s="23">
        <v>31000000</v>
      </c>
      <c r="K6" s="19">
        <v>31500000</v>
      </c>
      <c r="L6" s="20">
        <v>31500000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57000000</v>
      </c>
      <c r="G7" s="19">
        <v>57000000</v>
      </c>
      <c r="H7" s="20">
        <v>57000000</v>
      </c>
      <c r="I7" s="22">
        <v>58953355</v>
      </c>
      <c r="J7" s="23">
        <v>60000000</v>
      </c>
      <c r="K7" s="19">
        <v>63000000</v>
      </c>
      <c r="L7" s="20">
        <v>63000000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2378001</v>
      </c>
      <c r="G8" s="19">
        <v>2378001</v>
      </c>
      <c r="H8" s="20">
        <v>2378001</v>
      </c>
      <c r="I8" s="22">
        <v>0</v>
      </c>
      <c r="J8" s="23">
        <v>2450000</v>
      </c>
      <c r="K8" s="19">
        <v>2580000</v>
      </c>
      <c r="L8" s="20">
        <v>2580000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97482000</v>
      </c>
      <c r="G9" s="19">
        <v>97482000</v>
      </c>
      <c r="H9" s="20">
        <v>97482000</v>
      </c>
      <c r="I9" s="22">
        <v>20451787</v>
      </c>
      <c r="J9" s="23">
        <v>102356000</v>
      </c>
      <c r="K9" s="19">
        <v>107474000</v>
      </c>
      <c r="L9" s="20">
        <v>107474000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52419000</v>
      </c>
      <c r="G10" s="19">
        <v>52419000</v>
      </c>
      <c r="H10" s="20">
        <v>52419000</v>
      </c>
      <c r="I10" s="22">
        <v>4368250</v>
      </c>
      <c r="J10" s="23">
        <v>55040000</v>
      </c>
      <c r="K10" s="19">
        <v>57792000</v>
      </c>
      <c r="L10" s="20">
        <v>57792000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16506600</v>
      </c>
      <c r="G11" s="19">
        <v>16506600</v>
      </c>
      <c r="H11" s="20">
        <v>16506600</v>
      </c>
      <c r="I11" s="22">
        <v>0</v>
      </c>
      <c r="J11" s="23">
        <v>18000000</v>
      </c>
      <c r="K11" s="19">
        <v>20000000</v>
      </c>
      <c r="L11" s="20">
        <v>20000000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-262331001</v>
      </c>
      <c r="G14" s="19">
        <v>-262331001</v>
      </c>
      <c r="H14" s="20">
        <v>-262331001</v>
      </c>
      <c r="I14" s="22">
        <v>33194166</v>
      </c>
      <c r="J14" s="23">
        <v>-179405000</v>
      </c>
      <c r="K14" s="19">
        <v>-262381000</v>
      </c>
      <c r="L14" s="20">
        <v>-276381000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-60000000</v>
      </c>
      <c r="G15" s="19">
        <v>-60000000</v>
      </c>
      <c r="H15" s="20">
        <v>-60000000</v>
      </c>
      <c r="I15" s="22">
        <v>0</v>
      </c>
      <c r="J15" s="23">
        <v>-62000000</v>
      </c>
      <c r="K15" s="19">
        <v>-64000000</v>
      </c>
      <c r="L15" s="20">
        <v>-64000000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-90000</v>
      </c>
      <c r="G16" s="19">
        <v>-90000</v>
      </c>
      <c r="H16" s="20">
        <v>-90000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-66635400</v>
      </c>
      <c r="G17" s="27">
        <f t="shared" si="0"/>
        <v>-66635400</v>
      </c>
      <c r="H17" s="30">
        <f t="shared" si="0"/>
        <v>-66635400</v>
      </c>
      <c r="I17" s="29">
        <f t="shared" si="0"/>
        <v>116967558</v>
      </c>
      <c r="J17" s="31">
        <f t="shared" si="0"/>
        <v>27441000</v>
      </c>
      <c r="K17" s="27">
        <f t="shared" si="0"/>
        <v>-44035000</v>
      </c>
      <c r="L17" s="28">
        <f t="shared" si="0"/>
        <v>-58035000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-66635400</v>
      </c>
      <c r="G38" s="33">
        <f t="shared" si="3"/>
        <v>-66635400</v>
      </c>
      <c r="H38" s="34">
        <f t="shared" si="3"/>
        <v>-66635400</v>
      </c>
      <c r="I38" s="36">
        <f t="shared" si="3"/>
        <v>116967558</v>
      </c>
      <c r="J38" s="37">
        <f t="shared" si="3"/>
        <v>27441000</v>
      </c>
      <c r="K38" s="33">
        <f t="shared" si="3"/>
        <v>-44035000</v>
      </c>
      <c r="L38" s="34">
        <f t="shared" si="3"/>
        <v>-58035000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12679</v>
      </c>
      <c r="E39" s="34">
        <v>0</v>
      </c>
      <c r="F39" s="35">
        <v>-390364</v>
      </c>
      <c r="G39" s="33">
        <v>-390364</v>
      </c>
      <c r="H39" s="34">
        <v>-390364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12679</v>
      </c>
      <c r="E40" s="46">
        <f t="shared" si="4"/>
        <v>0</v>
      </c>
      <c r="F40" s="47">
        <f t="shared" si="4"/>
        <v>-67025764</v>
      </c>
      <c r="G40" s="45">
        <f t="shared" si="4"/>
        <v>-67025764</v>
      </c>
      <c r="H40" s="46">
        <f t="shared" si="4"/>
        <v>-67025764</v>
      </c>
      <c r="I40" s="48">
        <v>121008938</v>
      </c>
      <c r="J40" s="49">
        <f>+J38+J39</f>
        <v>27441000</v>
      </c>
      <c r="K40" s="45">
        <f>+K38+K39</f>
        <v>-44035000</v>
      </c>
      <c r="L40" s="46">
        <f>+L38+L39</f>
        <v>-58035000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3251270</v>
      </c>
      <c r="D6" s="19">
        <v>3901626</v>
      </c>
      <c r="E6" s="20">
        <v>4637612</v>
      </c>
      <c r="F6" s="21">
        <v>6276288</v>
      </c>
      <c r="G6" s="19">
        <v>6232472</v>
      </c>
      <c r="H6" s="20">
        <v>6232472</v>
      </c>
      <c r="I6" s="22">
        <v>4724512</v>
      </c>
      <c r="J6" s="23">
        <v>17328732</v>
      </c>
      <c r="K6" s="19">
        <v>18195167</v>
      </c>
      <c r="L6" s="20">
        <v>19104926</v>
      </c>
    </row>
    <row r="7" spans="1:12" ht="13.5" x14ac:dyDescent="0.25">
      <c r="A7" s="24" t="s">
        <v>22</v>
      </c>
      <c r="B7" s="18" t="s">
        <v>19</v>
      </c>
      <c r="C7" s="19">
        <v>3459360</v>
      </c>
      <c r="D7" s="19">
        <v>7133073</v>
      </c>
      <c r="E7" s="20">
        <v>6361046</v>
      </c>
      <c r="F7" s="21">
        <v>52995785</v>
      </c>
      <c r="G7" s="19">
        <v>52751990</v>
      </c>
      <c r="H7" s="20">
        <v>52751990</v>
      </c>
      <c r="I7" s="22">
        <v>5129209</v>
      </c>
      <c r="J7" s="23">
        <v>67952837</v>
      </c>
      <c r="K7" s="19">
        <v>71350477</v>
      </c>
      <c r="L7" s="20">
        <v>74929684</v>
      </c>
    </row>
    <row r="8" spans="1:12" ht="13.5" x14ac:dyDescent="0.25">
      <c r="A8" s="24" t="s">
        <v>23</v>
      </c>
      <c r="B8" s="18" t="s">
        <v>19</v>
      </c>
      <c r="C8" s="19">
        <v>1623772</v>
      </c>
      <c r="D8" s="19">
        <v>1822306</v>
      </c>
      <c r="E8" s="20">
        <v>2423029</v>
      </c>
      <c r="F8" s="21">
        <v>30449928</v>
      </c>
      <c r="G8" s="19">
        <v>19302105</v>
      </c>
      <c r="H8" s="20">
        <v>19302105</v>
      </c>
      <c r="I8" s="22">
        <v>1929657</v>
      </c>
      <c r="J8" s="23">
        <v>26048900</v>
      </c>
      <c r="K8" s="19">
        <v>27351345</v>
      </c>
      <c r="L8" s="20">
        <v>28718913</v>
      </c>
    </row>
    <row r="9" spans="1:12" ht="13.5" x14ac:dyDescent="0.25">
      <c r="A9" s="24" t="s">
        <v>24</v>
      </c>
      <c r="B9" s="18" t="s">
        <v>25</v>
      </c>
      <c r="C9" s="19">
        <v>44244337</v>
      </c>
      <c r="D9" s="19">
        <v>51332254</v>
      </c>
      <c r="E9" s="20">
        <v>74119259</v>
      </c>
      <c r="F9" s="21">
        <v>80762004</v>
      </c>
      <c r="G9" s="19">
        <v>80762004</v>
      </c>
      <c r="H9" s="20">
        <v>80762004</v>
      </c>
      <c r="I9" s="22">
        <v>51426556</v>
      </c>
      <c r="J9" s="23">
        <v>93788550</v>
      </c>
      <c r="K9" s="19">
        <v>98935700</v>
      </c>
      <c r="L9" s="20">
        <v>105683510</v>
      </c>
    </row>
    <row r="10" spans="1:12" ht="13.5" x14ac:dyDescent="0.25">
      <c r="A10" s="24" t="s">
        <v>26</v>
      </c>
      <c r="B10" s="18" t="s">
        <v>25</v>
      </c>
      <c r="C10" s="19">
        <v>19581000</v>
      </c>
      <c r="D10" s="19">
        <v>2000000</v>
      </c>
      <c r="E10" s="20">
        <v>6177000</v>
      </c>
      <c r="F10" s="21">
        <v>78350004</v>
      </c>
      <c r="G10" s="19">
        <v>78350000</v>
      </c>
      <c r="H10" s="20">
        <v>78350000</v>
      </c>
      <c r="I10" s="22">
        <v>5000000</v>
      </c>
      <c r="J10" s="23">
        <v>45486450</v>
      </c>
      <c r="K10" s="19">
        <v>48074500</v>
      </c>
      <c r="L10" s="20">
        <v>50077300</v>
      </c>
    </row>
    <row r="11" spans="1:12" ht="13.5" x14ac:dyDescent="0.25">
      <c r="A11" s="24" t="s">
        <v>27</v>
      </c>
      <c r="B11" s="18" t="s">
        <v>19</v>
      </c>
      <c r="C11" s="19">
        <v>133424</v>
      </c>
      <c r="D11" s="19">
        <v>282264</v>
      </c>
      <c r="E11" s="20">
        <v>165385</v>
      </c>
      <c r="F11" s="21">
        <v>0</v>
      </c>
      <c r="G11" s="19">
        <v>0</v>
      </c>
      <c r="H11" s="20">
        <v>0</v>
      </c>
      <c r="I11" s="22">
        <v>155369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11818</v>
      </c>
      <c r="D12" s="19">
        <v>2755</v>
      </c>
      <c r="E12" s="20">
        <v>11847</v>
      </c>
      <c r="F12" s="21">
        <v>0</v>
      </c>
      <c r="G12" s="19">
        <v>0</v>
      </c>
      <c r="H12" s="20">
        <v>0</v>
      </c>
      <c r="I12" s="22">
        <v>14000</v>
      </c>
      <c r="J12" s="23">
        <v>12000</v>
      </c>
      <c r="K12" s="19">
        <v>12600</v>
      </c>
      <c r="L12" s="20">
        <v>13230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22689772</v>
      </c>
      <c r="D14" s="19">
        <v>41709423</v>
      </c>
      <c r="E14" s="20">
        <v>-10085861</v>
      </c>
      <c r="F14" s="21">
        <v>-159700656</v>
      </c>
      <c r="G14" s="19">
        <v>-161760658</v>
      </c>
      <c r="H14" s="20">
        <v>-161760658</v>
      </c>
      <c r="I14" s="22">
        <v>-23005647</v>
      </c>
      <c r="J14" s="23">
        <v>-165668659</v>
      </c>
      <c r="K14" s="19">
        <v>-173801440</v>
      </c>
      <c r="L14" s="20">
        <v>-181911401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94994753</v>
      </c>
      <c r="D17" s="27">
        <f t="shared" ref="D17:L17" si="0">SUM(D6:D16)</f>
        <v>108183701</v>
      </c>
      <c r="E17" s="28">
        <f t="shared" si="0"/>
        <v>83809317</v>
      </c>
      <c r="F17" s="29">
        <f t="shared" si="0"/>
        <v>89133353</v>
      </c>
      <c r="G17" s="27">
        <f t="shared" si="0"/>
        <v>75637913</v>
      </c>
      <c r="H17" s="30">
        <f t="shared" si="0"/>
        <v>75637913</v>
      </c>
      <c r="I17" s="29">
        <f t="shared" si="0"/>
        <v>45373656</v>
      </c>
      <c r="J17" s="31">
        <f t="shared" si="0"/>
        <v>84948810</v>
      </c>
      <c r="K17" s="27">
        <f t="shared" si="0"/>
        <v>90118349</v>
      </c>
      <c r="L17" s="28">
        <f t="shared" si="0"/>
        <v>96616162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10000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-394315</v>
      </c>
      <c r="D24" s="19">
        <v>-5628</v>
      </c>
      <c r="E24" s="20">
        <v>-11295</v>
      </c>
      <c r="F24" s="21">
        <v>11295</v>
      </c>
      <c r="G24" s="19">
        <v>0</v>
      </c>
      <c r="H24" s="20">
        <v>0</v>
      </c>
      <c r="I24" s="22">
        <v>459916</v>
      </c>
      <c r="J24" s="23">
        <v>-11295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-36066216</v>
      </c>
      <c r="D26" s="19">
        <v>-61024750</v>
      </c>
      <c r="E26" s="20">
        <v>-80601432</v>
      </c>
      <c r="F26" s="21">
        <v>-79361268</v>
      </c>
      <c r="G26" s="19">
        <v>-77021268</v>
      </c>
      <c r="H26" s="20">
        <v>-77021268</v>
      </c>
      <c r="I26" s="22">
        <v>-19154502</v>
      </c>
      <c r="J26" s="23">
        <v>-46476450</v>
      </c>
      <c r="K26" s="19">
        <v>-44850280</v>
      </c>
      <c r="L26" s="20">
        <v>-45421775</v>
      </c>
    </row>
    <row r="27" spans="1:12" ht="13.5" x14ac:dyDescent="0.25">
      <c r="A27" s="25" t="s">
        <v>40</v>
      </c>
      <c r="B27" s="26" t="s">
        <v>19</v>
      </c>
      <c r="C27" s="27">
        <f>SUM(C21:C26)</f>
        <v>-36450531</v>
      </c>
      <c r="D27" s="27">
        <f t="shared" ref="D27:L27" si="1">SUM(D21:D26)</f>
        <v>-61030378</v>
      </c>
      <c r="E27" s="28">
        <f t="shared" si="1"/>
        <v>-80612727</v>
      </c>
      <c r="F27" s="29">
        <f t="shared" si="1"/>
        <v>-79349973</v>
      </c>
      <c r="G27" s="27">
        <f t="shared" si="1"/>
        <v>-77021268</v>
      </c>
      <c r="H27" s="28">
        <f t="shared" si="1"/>
        <v>-77021268</v>
      </c>
      <c r="I27" s="30">
        <f t="shared" si="1"/>
        <v>-18694586</v>
      </c>
      <c r="J27" s="31">
        <f t="shared" si="1"/>
        <v>-46487745</v>
      </c>
      <c r="K27" s="27">
        <f t="shared" si="1"/>
        <v>-44850280</v>
      </c>
      <c r="L27" s="28">
        <f t="shared" si="1"/>
        <v>-45421775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-900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-900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58544222</v>
      </c>
      <c r="D38" s="33">
        <f t="shared" ref="D38:L38" si="3">+D17+D27+D36</f>
        <v>47153323</v>
      </c>
      <c r="E38" s="34">
        <f t="shared" si="3"/>
        <v>3196590</v>
      </c>
      <c r="F38" s="35">
        <f t="shared" si="3"/>
        <v>9783380</v>
      </c>
      <c r="G38" s="33">
        <f t="shared" si="3"/>
        <v>-1383355</v>
      </c>
      <c r="H38" s="34">
        <f t="shared" si="3"/>
        <v>-1383355</v>
      </c>
      <c r="I38" s="36">
        <f t="shared" si="3"/>
        <v>26678170</v>
      </c>
      <c r="J38" s="37">
        <f t="shared" si="3"/>
        <v>38461065</v>
      </c>
      <c r="K38" s="33">
        <f t="shared" si="3"/>
        <v>45268069</v>
      </c>
      <c r="L38" s="34">
        <f t="shared" si="3"/>
        <v>51194387</v>
      </c>
    </row>
    <row r="39" spans="1:12" ht="13.5" x14ac:dyDescent="0.25">
      <c r="A39" s="24" t="s">
        <v>48</v>
      </c>
      <c r="B39" s="18" t="s">
        <v>49</v>
      </c>
      <c r="C39" s="33">
        <v>-61369160</v>
      </c>
      <c r="D39" s="33">
        <v>-64691159</v>
      </c>
      <c r="E39" s="34">
        <v>11253188</v>
      </c>
      <c r="F39" s="35">
        <v>33294886</v>
      </c>
      <c r="G39" s="33">
        <v>33294886</v>
      </c>
      <c r="H39" s="34">
        <v>33294886</v>
      </c>
      <c r="I39" s="36">
        <v>5066936</v>
      </c>
      <c r="J39" s="37">
        <v>33555579</v>
      </c>
      <c r="K39" s="33">
        <v>72047938</v>
      </c>
      <c r="L39" s="34">
        <v>117337006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-2824938</v>
      </c>
      <c r="D40" s="45">
        <f t="shared" si="4"/>
        <v>-17537836</v>
      </c>
      <c r="E40" s="46">
        <f t="shared" si="4"/>
        <v>14449778</v>
      </c>
      <c r="F40" s="47">
        <f t="shared" si="4"/>
        <v>43078266</v>
      </c>
      <c r="G40" s="45">
        <f t="shared" si="4"/>
        <v>31911531</v>
      </c>
      <c r="H40" s="46">
        <f t="shared" si="4"/>
        <v>31911531</v>
      </c>
      <c r="I40" s="48">
        <v>36303448</v>
      </c>
      <c r="J40" s="49">
        <f>+J38+J39</f>
        <v>72016644</v>
      </c>
      <c r="K40" s="45">
        <f>+K38+K39</f>
        <v>117316007</v>
      </c>
      <c r="L40" s="46">
        <f>+L38+L39</f>
        <v>168531393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1639183</v>
      </c>
      <c r="G8" s="19">
        <v>1639183</v>
      </c>
      <c r="H8" s="20">
        <v>1639183</v>
      </c>
      <c r="I8" s="22">
        <v>0</v>
      </c>
      <c r="J8" s="23">
        <v>905500</v>
      </c>
      <c r="K8" s="19">
        <v>1212500</v>
      </c>
      <c r="L8" s="20">
        <v>1307175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61832000</v>
      </c>
      <c r="G9" s="19">
        <v>61832000</v>
      </c>
      <c r="H9" s="20">
        <v>61832000</v>
      </c>
      <c r="I9" s="22">
        <v>0</v>
      </c>
      <c r="J9" s="23">
        <v>63658900</v>
      </c>
      <c r="K9" s="19">
        <v>61088045</v>
      </c>
      <c r="L9" s="20">
        <v>63190447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51644355</v>
      </c>
      <c r="F14" s="21">
        <v>-61342185</v>
      </c>
      <c r="G14" s="19">
        <v>-61342185</v>
      </c>
      <c r="H14" s="20">
        <v>-61342185</v>
      </c>
      <c r="I14" s="22">
        <v>33814788</v>
      </c>
      <c r="J14" s="23">
        <v>-63989579</v>
      </c>
      <c r="K14" s="19">
        <v>-86888537</v>
      </c>
      <c r="L14" s="20">
        <v>-95577391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-80000</v>
      </c>
      <c r="G15" s="19">
        <v>-80000</v>
      </c>
      <c r="H15" s="20">
        <v>-80000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51644355</v>
      </c>
      <c r="F17" s="29">
        <f t="shared" si="0"/>
        <v>2048998</v>
      </c>
      <c r="G17" s="27">
        <f t="shared" si="0"/>
        <v>2048998</v>
      </c>
      <c r="H17" s="30">
        <f t="shared" si="0"/>
        <v>2048998</v>
      </c>
      <c r="I17" s="29">
        <f t="shared" si="0"/>
        <v>33814788</v>
      </c>
      <c r="J17" s="31">
        <f t="shared" si="0"/>
        <v>574821</v>
      </c>
      <c r="K17" s="27">
        <f t="shared" si="0"/>
        <v>-24587992</v>
      </c>
      <c r="L17" s="28">
        <f t="shared" si="0"/>
        <v>-31079769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51644355</v>
      </c>
      <c r="F38" s="35">
        <f t="shared" si="3"/>
        <v>2048998</v>
      </c>
      <c r="G38" s="33">
        <f t="shared" si="3"/>
        <v>2048998</v>
      </c>
      <c r="H38" s="34">
        <f t="shared" si="3"/>
        <v>2048998</v>
      </c>
      <c r="I38" s="36">
        <f t="shared" si="3"/>
        <v>33814788</v>
      </c>
      <c r="J38" s="37">
        <f t="shared" si="3"/>
        <v>574821</v>
      </c>
      <c r="K38" s="33">
        <f t="shared" si="3"/>
        <v>-24587992</v>
      </c>
      <c r="L38" s="34">
        <f t="shared" si="3"/>
        <v>-31079769</v>
      </c>
    </row>
    <row r="39" spans="1:12" ht="13.5" x14ac:dyDescent="0.25">
      <c r="A39" s="24" t="s">
        <v>48</v>
      </c>
      <c r="B39" s="18" t="s">
        <v>49</v>
      </c>
      <c r="C39" s="33">
        <v>7370702</v>
      </c>
      <c r="D39" s="33">
        <v>10371065</v>
      </c>
      <c r="E39" s="34">
        <v>10370787</v>
      </c>
      <c r="F39" s="35">
        <v>10176248</v>
      </c>
      <c r="G39" s="33">
        <v>10176248</v>
      </c>
      <c r="H39" s="34">
        <v>10176248</v>
      </c>
      <c r="I39" s="36">
        <v>0</v>
      </c>
      <c r="J39" s="37">
        <v>10370747</v>
      </c>
      <c r="K39" s="33">
        <v>11407821</v>
      </c>
      <c r="L39" s="34">
        <v>12548604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7370702</v>
      </c>
      <c r="D40" s="45">
        <f t="shared" si="4"/>
        <v>10371065</v>
      </c>
      <c r="E40" s="46">
        <f t="shared" si="4"/>
        <v>62015142</v>
      </c>
      <c r="F40" s="47">
        <f t="shared" si="4"/>
        <v>12225246</v>
      </c>
      <c r="G40" s="45">
        <f t="shared" si="4"/>
        <v>12225246</v>
      </c>
      <c r="H40" s="46">
        <f t="shared" si="4"/>
        <v>12225246</v>
      </c>
      <c r="I40" s="48">
        <v>33814748</v>
      </c>
      <c r="J40" s="49">
        <f>+J38+J39</f>
        <v>10945568</v>
      </c>
      <c r="K40" s="45">
        <f>+K38+K39</f>
        <v>-13180171</v>
      </c>
      <c r="L40" s="46">
        <f>+L38+L39</f>
        <v>-18531165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32701431</v>
      </c>
      <c r="G6" s="19">
        <v>32701431</v>
      </c>
      <c r="H6" s="20">
        <v>32701431</v>
      </c>
      <c r="I6" s="22">
        <v>0</v>
      </c>
      <c r="J6" s="23">
        <v>34796090</v>
      </c>
      <c r="K6" s="19">
        <v>43592542</v>
      </c>
      <c r="L6" s="20">
        <v>53146574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71885282</v>
      </c>
      <c r="G7" s="19">
        <v>71885282</v>
      </c>
      <c r="H7" s="20">
        <v>71885282</v>
      </c>
      <c r="I7" s="22">
        <v>0</v>
      </c>
      <c r="J7" s="23">
        <v>68663953</v>
      </c>
      <c r="K7" s="19">
        <v>82430480</v>
      </c>
      <c r="L7" s="20">
        <v>97134895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1301872</v>
      </c>
      <c r="G8" s="19">
        <v>1301872</v>
      </c>
      <c r="H8" s="20">
        <v>1301872</v>
      </c>
      <c r="I8" s="22">
        <v>0</v>
      </c>
      <c r="J8" s="23">
        <v>2916200</v>
      </c>
      <c r="K8" s="19">
        <v>3039221</v>
      </c>
      <c r="L8" s="20">
        <v>3175145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138331600</v>
      </c>
      <c r="G9" s="19">
        <v>138331600</v>
      </c>
      <c r="H9" s="20">
        <v>138331600</v>
      </c>
      <c r="I9" s="22">
        <v>0</v>
      </c>
      <c r="J9" s="23">
        <v>151040000</v>
      </c>
      <c r="K9" s="19">
        <v>160124000</v>
      </c>
      <c r="L9" s="20">
        <v>171863000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35324400</v>
      </c>
      <c r="G10" s="19">
        <v>35324400</v>
      </c>
      <c r="H10" s="20">
        <v>35324400</v>
      </c>
      <c r="I10" s="22">
        <v>0</v>
      </c>
      <c r="J10" s="23">
        <v>52491000</v>
      </c>
      <c r="K10" s="19">
        <v>49076000</v>
      </c>
      <c r="L10" s="20">
        <v>53718000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4125732</v>
      </c>
      <c r="G12" s="19">
        <v>4125732</v>
      </c>
      <c r="H12" s="20">
        <v>4125732</v>
      </c>
      <c r="I12" s="22">
        <v>0</v>
      </c>
      <c r="J12" s="23">
        <v>10000</v>
      </c>
      <c r="K12" s="19">
        <v>10000</v>
      </c>
      <c r="L12" s="20">
        <v>11000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-143483213</v>
      </c>
      <c r="G14" s="19">
        <v>-143483213</v>
      </c>
      <c r="H14" s="20">
        <v>-143483213</v>
      </c>
      <c r="I14" s="22">
        <v>0</v>
      </c>
      <c r="J14" s="23">
        <v>-243762107</v>
      </c>
      <c r="K14" s="19">
        <v>-1743125012</v>
      </c>
      <c r="L14" s="20">
        <v>-264979081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-546000</v>
      </c>
      <c r="G15" s="19">
        <v>-546000</v>
      </c>
      <c r="H15" s="20">
        <v>-546000</v>
      </c>
      <c r="I15" s="22">
        <v>0</v>
      </c>
      <c r="J15" s="23">
        <v>-1000000</v>
      </c>
      <c r="K15" s="19">
        <v>-1042000</v>
      </c>
      <c r="L15" s="20">
        <v>-1089000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139641104</v>
      </c>
      <c r="G17" s="27">
        <f t="shared" si="0"/>
        <v>139641104</v>
      </c>
      <c r="H17" s="30">
        <f t="shared" si="0"/>
        <v>139641104</v>
      </c>
      <c r="I17" s="29">
        <f t="shared" si="0"/>
        <v>0</v>
      </c>
      <c r="J17" s="31">
        <f t="shared" si="0"/>
        <v>65155136</v>
      </c>
      <c r="K17" s="27">
        <f t="shared" si="0"/>
        <v>-1405894769</v>
      </c>
      <c r="L17" s="28">
        <f t="shared" si="0"/>
        <v>112980533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-35324400</v>
      </c>
      <c r="G26" s="19">
        <v>-35324400</v>
      </c>
      <c r="H26" s="20">
        <v>-35324400</v>
      </c>
      <c r="I26" s="22">
        <v>0</v>
      </c>
      <c r="J26" s="23">
        <v>-52491000</v>
      </c>
      <c r="K26" s="19">
        <v>-49076000</v>
      </c>
      <c r="L26" s="20">
        <v>-53718000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-35324400</v>
      </c>
      <c r="G27" s="27">
        <f t="shared" si="1"/>
        <v>-35324400</v>
      </c>
      <c r="H27" s="28">
        <f t="shared" si="1"/>
        <v>-35324400</v>
      </c>
      <c r="I27" s="30">
        <f t="shared" si="1"/>
        <v>0</v>
      </c>
      <c r="J27" s="31">
        <f t="shared" si="1"/>
        <v>-52491000</v>
      </c>
      <c r="K27" s="27">
        <f t="shared" si="1"/>
        <v>-49076000</v>
      </c>
      <c r="L27" s="28">
        <f t="shared" si="1"/>
        <v>-53718000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104316704</v>
      </c>
      <c r="G38" s="33">
        <f t="shared" si="3"/>
        <v>104316704</v>
      </c>
      <c r="H38" s="34">
        <f t="shared" si="3"/>
        <v>104316704</v>
      </c>
      <c r="I38" s="36">
        <f t="shared" si="3"/>
        <v>0</v>
      </c>
      <c r="J38" s="37">
        <f t="shared" si="3"/>
        <v>12664136</v>
      </c>
      <c r="K38" s="33">
        <f t="shared" si="3"/>
        <v>-1454970769</v>
      </c>
      <c r="L38" s="34">
        <f t="shared" si="3"/>
        <v>59262533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104316704</v>
      </c>
      <c r="G40" s="45">
        <f t="shared" si="4"/>
        <v>104316704</v>
      </c>
      <c r="H40" s="46">
        <f t="shared" si="4"/>
        <v>104316704</v>
      </c>
      <c r="I40" s="48">
        <v>0</v>
      </c>
      <c r="J40" s="49">
        <f>+J38+J39</f>
        <v>12664136</v>
      </c>
      <c r="K40" s="45">
        <f>+K38+K39</f>
        <v>-1454970769</v>
      </c>
      <c r="L40" s="46">
        <f>+L38+L39</f>
        <v>59262533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949848</v>
      </c>
      <c r="E6" s="20">
        <v>949848</v>
      </c>
      <c r="F6" s="21">
        <v>5186079</v>
      </c>
      <c r="G6" s="19">
        <v>5186079</v>
      </c>
      <c r="H6" s="20">
        <v>5186079</v>
      </c>
      <c r="I6" s="22">
        <v>5585260</v>
      </c>
      <c r="J6" s="23">
        <v>5497244</v>
      </c>
      <c r="K6" s="19">
        <v>5827079</v>
      </c>
      <c r="L6" s="20">
        <v>5827079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7470037</v>
      </c>
      <c r="E7" s="20">
        <v>7470037</v>
      </c>
      <c r="F7" s="21">
        <v>26758765</v>
      </c>
      <c r="G7" s="19">
        <v>26824319</v>
      </c>
      <c r="H7" s="20">
        <v>26824319</v>
      </c>
      <c r="I7" s="22">
        <v>9568558</v>
      </c>
      <c r="J7" s="23">
        <v>30692100</v>
      </c>
      <c r="K7" s="19">
        <v>36085723</v>
      </c>
      <c r="L7" s="20">
        <v>36085723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629770</v>
      </c>
      <c r="E8" s="20">
        <v>629770</v>
      </c>
      <c r="F8" s="21">
        <v>660841</v>
      </c>
      <c r="G8" s="19">
        <v>660841</v>
      </c>
      <c r="H8" s="20">
        <v>660841</v>
      </c>
      <c r="I8" s="22">
        <v>638612</v>
      </c>
      <c r="J8" s="23">
        <v>700492</v>
      </c>
      <c r="K8" s="19">
        <v>742536</v>
      </c>
      <c r="L8" s="20">
        <v>742536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41458784</v>
      </c>
      <c r="E9" s="20">
        <v>41458784</v>
      </c>
      <c r="F9" s="21">
        <v>63683100</v>
      </c>
      <c r="G9" s="19">
        <v>63683100</v>
      </c>
      <c r="H9" s="20">
        <v>63683100</v>
      </c>
      <c r="I9" s="22">
        <v>2850000</v>
      </c>
      <c r="J9" s="23">
        <v>64926412</v>
      </c>
      <c r="K9" s="19">
        <v>64142912</v>
      </c>
      <c r="L9" s="20">
        <v>64142912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14962714</v>
      </c>
      <c r="E10" s="20">
        <v>14962714</v>
      </c>
      <c r="F10" s="21">
        <v>137131900</v>
      </c>
      <c r="G10" s="19">
        <v>137131900</v>
      </c>
      <c r="H10" s="20">
        <v>137131900</v>
      </c>
      <c r="I10" s="22">
        <v>6460756</v>
      </c>
      <c r="J10" s="23">
        <v>82167750</v>
      </c>
      <c r="K10" s="19">
        <v>64590399</v>
      </c>
      <c r="L10" s="20">
        <v>64590399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19717728</v>
      </c>
      <c r="G11" s="19">
        <v>19717728</v>
      </c>
      <c r="H11" s="20">
        <v>19717728</v>
      </c>
      <c r="I11" s="22">
        <v>0</v>
      </c>
      <c r="J11" s="23">
        <v>20900794</v>
      </c>
      <c r="K11" s="19">
        <v>22154846</v>
      </c>
      <c r="L11" s="20">
        <v>22154846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-44080593</v>
      </c>
      <c r="E14" s="20">
        <v>-44080593</v>
      </c>
      <c r="F14" s="21">
        <v>-114930395</v>
      </c>
      <c r="G14" s="19">
        <v>-114316895</v>
      </c>
      <c r="H14" s="20">
        <v>-114316895</v>
      </c>
      <c r="I14" s="22">
        <v>-28015041</v>
      </c>
      <c r="J14" s="23">
        <v>-119881075</v>
      </c>
      <c r="K14" s="19">
        <v>-122979849</v>
      </c>
      <c r="L14" s="20">
        <v>-122979849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-1000000</v>
      </c>
      <c r="G15" s="19">
        <v>-1000000</v>
      </c>
      <c r="H15" s="20">
        <v>-1000000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21390560</v>
      </c>
      <c r="E17" s="28">
        <f t="shared" si="0"/>
        <v>21390560</v>
      </c>
      <c r="F17" s="29">
        <f t="shared" si="0"/>
        <v>137208018</v>
      </c>
      <c r="G17" s="27">
        <f t="shared" si="0"/>
        <v>137887072</v>
      </c>
      <c r="H17" s="30">
        <f t="shared" si="0"/>
        <v>137887072</v>
      </c>
      <c r="I17" s="29">
        <f t="shared" si="0"/>
        <v>-2911855</v>
      </c>
      <c r="J17" s="31">
        <f t="shared" si="0"/>
        <v>85003717</v>
      </c>
      <c r="K17" s="27">
        <f t="shared" si="0"/>
        <v>70563646</v>
      </c>
      <c r="L17" s="28">
        <f t="shared" si="0"/>
        <v>70563646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-81457</v>
      </c>
      <c r="E24" s="20">
        <v>0</v>
      </c>
      <c r="F24" s="21">
        <v>-58022</v>
      </c>
      <c r="G24" s="19">
        <v>0</v>
      </c>
      <c r="H24" s="20">
        <v>0</v>
      </c>
      <c r="I24" s="22">
        <v>0</v>
      </c>
      <c r="J24" s="23">
        <v>-8369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-137131900</v>
      </c>
      <c r="G26" s="19">
        <v>-136349771</v>
      </c>
      <c r="H26" s="20">
        <v>-136349771</v>
      </c>
      <c r="I26" s="22">
        <v>0</v>
      </c>
      <c r="J26" s="23">
        <v>-74504646</v>
      </c>
      <c r="K26" s="19">
        <v>-64590396</v>
      </c>
      <c r="L26" s="20">
        <v>-64590396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-81457</v>
      </c>
      <c r="E27" s="28">
        <f t="shared" si="1"/>
        <v>0</v>
      </c>
      <c r="F27" s="29">
        <f t="shared" si="1"/>
        <v>-137189922</v>
      </c>
      <c r="G27" s="27">
        <f t="shared" si="1"/>
        <v>-136349771</v>
      </c>
      <c r="H27" s="28">
        <f t="shared" si="1"/>
        <v>-136349771</v>
      </c>
      <c r="I27" s="30">
        <f t="shared" si="1"/>
        <v>0</v>
      </c>
      <c r="J27" s="31">
        <f t="shared" si="1"/>
        <v>-74513015</v>
      </c>
      <c r="K27" s="27">
        <f t="shared" si="1"/>
        <v>-64590396</v>
      </c>
      <c r="L27" s="28">
        <f t="shared" si="1"/>
        <v>-64590396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21309103</v>
      </c>
      <c r="E38" s="34">
        <f t="shared" si="3"/>
        <v>21390560</v>
      </c>
      <c r="F38" s="35">
        <f t="shared" si="3"/>
        <v>18096</v>
      </c>
      <c r="G38" s="33">
        <f t="shared" si="3"/>
        <v>1537301</v>
      </c>
      <c r="H38" s="34">
        <f t="shared" si="3"/>
        <v>1537301</v>
      </c>
      <c r="I38" s="36">
        <f t="shared" si="3"/>
        <v>-2911855</v>
      </c>
      <c r="J38" s="37">
        <f t="shared" si="3"/>
        <v>10490702</v>
      </c>
      <c r="K38" s="33">
        <f t="shared" si="3"/>
        <v>5973250</v>
      </c>
      <c r="L38" s="34">
        <f t="shared" si="3"/>
        <v>5973250</v>
      </c>
    </row>
    <row r="39" spans="1:12" ht="13.5" x14ac:dyDescent="0.25">
      <c r="A39" s="24" t="s">
        <v>48</v>
      </c>
      <c r="B39" s="18" t="s">
        <v>49</v>
      </c>
      <c r="C39" s="33">
        <v>-7275121</v>
      </c>
      <c r="D39" s="33">
        <v>2095235</v>
      </c>
      <c r="E39" s="34">
        <v>2095235</v>
      </c>
      <c r="F39" s="35">
        <v>2440361</v>
      </c>
      <c r="G39" s="33">
        <v>2440361</v>
      </c>
      <c r="H39" s="34">
        <v>2440361</v>
      </c>
      <c r="I39" s="36">
        <v>0</v>
      </c>
      <c r="J39" s="37">
        <v>2699424</v>
      </c>
      <c r="K39" s="33">
        <v>2985564</v>
      </c>
      <c r="L39" s="34">
        <v>2985564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-7275121</v>
      </c>
      <c r="D40" s="45">
        <f t="shared" si="4"/>
        <v>23404338</v>
      </c>
      <c r="E40" s="46">
        <f t="shared" si="4"/>
        <v>23485795</v>
      </c>
      <c r="F40" s="47">
        <f t="shared" si="4"/>
        <v>2458457</v>
      </c>
      <c r="G40" s="45">
        <f t="shared" si="4"/>
        <v>3977662</v>
      </c>
      <c r="H40" s="46">
        <f t="shared" si="4"/>
        <v>3977662</v>
      </c>
      <c r="I40" s="48">
        <v>-2911855</v>
      </c>
      <c r="J40" s="49">
        <f>+J38+J39</f>
        <v>13190126</v>
      </c>
      <c r="K40" s="45">
        <f>+K38+K39</f>
        <v>8958814</v>
      </c>
      <c r="L40" s="46">
        <f>+L38+L39</f>
        <v>8958814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15483504</v>
      </c>
      <c r="D6" s="19">
        <v>18900233</v>
      </c>
      <c r="E6" s="20">
        <v>16578252</v>
      </c>
      <c r="F6" s="21">
        <v>11948000</v>
      </c>
      <c r="G6" s="19">
        <v>24948000</v>
      </c>
      <c r="H6" s="20">
        <v>24948000</v>
      </c>
      <c r="I6" s="22">
        <v>14270132</v>
      </c>
      <c r="J6" s="23">
        <v>28396024</v>
      </c>
      <c r="K6" s="19">
        <v>29957806</v>
      </c>
      <c r="L6" s="20">
        <v>31755273</v>
      </c>
    </row>
    <row r="7" spans="1:12" ht="13.5" x14ac:dyDescent="0.25">
      <c r="A7" s="24" t="s">
        <v>22</v>
      </c>
      <c r="B7" s="18" t="s">
        <v>19</v>
      </c>
      <c r="C7" s="19">
        <v>48561880</v>
      </c>
      <c r="D7" s="19">
        <v>52482962</v>
      </c>
      <c r="E7" s="20">
        <v>50778205</v>
      </c>
      <c r="F7" s="21">
        <v>61236505</v>
      </c>
      <c r="G7" s="19">
        <v>61236505</v>
      </c>
      <c r="H7" s="20">
        <v>61236505</v>
      </c>
      <c r="I7" s="22">
        <v>60594277</v>
      </c>
      <c r="J7" s="23">
        <v>69164547</v>
      </c>
      <c r="K7" s="19">
        <v>72968596</v>
      </c>
      <c r="L7" s="20">
        <v>77346713</v>
      </c>
    </row>
    <row r="8" spans="1:12" ht="13.5" x14ac:dyDescent="0.25">
      <c r="A8" s="24" t="s">
        <v>23</v>
      </c>
      <c r="B8" s="18" t="s">
        <v>19</v>
      </c>
      <c r="C8" s="19">
        <v>219687</v>
      </c>
      <c r="D8" s="19">
        <v>842932</v>
      </c>
      <c r="E8" s="20">
        <v>958774</v>
      </c>
      <c r="F8" s="21">
        <v>1531460</v>
      </c>
      <c r="G8" s="19">
        <v>2759460</v>
      </c>
      <c r="H8" s="20">
        <v>2759460</v>
      </c>
      <c r="I8" s="22">
        <v>3389244</v>
      </c>
      <c r="J8" s="23">
        <v>2624545</v>
      </c>
      <c r="K8" s="19">
        <v>2749946</v>
      </c>
      <c r="L8" s="20">
        <v>2884743</v>
      </c>
    </row>
    <row r="9" spans="1:12" ht="13.5" x14ac:dyDescent="0.25">
      <c r="A9" s="24" t="s">
        <v>24</v>
      </c>
      <c r="B9" s="18" t="s">
        <v>25</v>
      </c>
      <c r="C9" s="19">
        <v>158691033</v>
      </c>
      <c r="D9" s="19">
        <v>120500770</v>
      </c>
      <c r="E9" s="20">
        <v>176518684</v>
      </c>
      <c r="F9" s="21">
        <v>84620000</v>
      </c>
      <c r="G9" s="19">
        <v>84620000</v>
      </c>
      <c r="H9" s="20">
        <v>84620000</v>
      </c>
      <c r="I9" s="22">
        <v>124347558</v>
      </c>
      <c r="J9" s="23">
        <v>94560000</v>
      </c>
      <c r="K9" s="19">
        <v>98857500</v>
      </c>
      <c r="L9" s="20">
        <v>104719830</v>
      </c>
    </row>
    <row r="10" spans="1:12" ht="13.5" x14ac:dyDescent="0.25">
      <c r="A10" s="24" t="s">
        <v>26</v>
      </c>
      <c r="B10" s="18" t="s">
        <v>25</v>
      </c>
      <c r="C10" s="19">
        <v>23837000</v>
      </c>
      <c r="D10" s="19">
        <v>16488000</v>
      </c>
      <c r="E10" s="20">
        <v>16204000</v>
      </c>
      <c r="F10" s="21">
        <v>29192000</v>
      </c>
      <c r="G10" s="19">
        <v>29192000</v>
      </c>
      <c r="H10" s="20">
        <v>29192000</v>
      </c>
      <c r="I10" s="22">
        <v>17192000</v>
      </c>
      <c r="J10" s="23">
        <v>35532000</v>
      </c>
      <c r="K10" s="19">
        <v>36211260</v>
      </c>
      <c r="L10" s="20">
        <v>39143936</v>
      </c>
    </row>
    <row r="11" spans="1:12" ht="13.5" x14ac:dyDescent="0.25">
      <c r="A11" s="24" t="s">
        <v>27</v>
      </c>
      <c r="B11" s="18" t="s">
        <v>19</v>
      </c>
      <c r="C11" s="19">
        <v>125379</v>
      </c>
      <c r="D11" s="19">
        <v>115866</v>
      </c>
      <c r="E11" s="20">
        <v>59914</v>
      </c>
      <c r="F11" s="21">
        <v>1400000</v>
      </c>
      <c r="G11" s="19">
        <v>1400000</v>
      </c>
      <c r="H11" s="20">
        <v>1400000</v>
      </c>
      <c r="I11" s="22">
        <v>43430</v>
      </c>
      <c r="J11" s="23">
        <v>1430000</v>
      </c>
      <c r="K11" s="19">
        <v>1550000</v>
      </c>
      <c r="L11" s="20">
        <v>1750000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81353939</v>
      </c>
      <c r="D14" s="19">
        <v>99040129</v>
      </c>
      <c r="E14" s="20">
        <v>-21171849</v>
      </c>
      <c r="F14" s="21">
        <v>-146526658</v>
      </c>
      <c r="G14" s="19">
        <v>-146526658</v>
      </c>
      <c r="H14" s="20">
        <v>-146526658</v>
      </c>
      <c r="I14" s="22">
        <v>-168863884</v>
      </c>
      <c r="J14" s="23">
        <v>-198132769</v>
      </c>
      <c r="K14" s="19">
        <v>-206269444</v>
      </c>
      <c r="L14" s="20">
        <v>-218393627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-1700000</v>
      </c>
      <c r="G15" s="19">
        <v>-1700000</v>
      </c>
      <c r="H15" s="20">
        <v>-1700000</v>
      </c>
      <c r="I15" s="22">
        <v>0</v>
      </c>
      <c r="J15" s="23">
        <v>-1500000</v>
      </c>
      <c r="K15" s="19">
        <v>-1582500</v>
      </c>
      <c r="L15" s="20">
        <v>-1677450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328272422</v>
      </c>
      <c r="D17" s="27">
        <f t="shared" ref="D17:L17" si="0">SUM(D6:D16)</f>
        <v>308370892</v>
      </c>
      <c r="E17" s="28">
        <f t="shared" si="0"/>
        <v>239925980</v>
      </c>
      <c r="F17" s="29">
        <f t="shared" si="0"/>
        <v>41701307</v>
      </c>
      <c r="G17" s="27">
        <f t="shared" si="0"/>
        <v>55929307</v>
      </c>
      <c r="H17" s="30">
        <f t="shared" si="0"/>
        <v>55929307</v>
      </c>
      <c r="I17" s="29">
        <f t="shared" si="0"/>
        <v>50972757</v>
      </c>
      <c r="J17" s="31">
        <f t="shared" si="0"/>
        <v>32074347</v>
      </c>
      <c r="K17" s="27">
        <f t="shared" si="0"/>
        <v>34443164</v>
      </c>
      <c r="L17" s="28">
        <f t="shared" si="0"/>
        <v>37529418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309406</v>
      </c>
      <c r="D21" s="19">
        <v>43441</v>
      </c>
      <c r="E21" s="20">
        <v>1189900</v>
      </c>
      <c r="F21" s="38">
        <v>500000</v>
      </c>
      <c r="G21" s="39">
        <v>500000</v>
      </c>
      <c r="H21" s="40">
        <v>500000</v>
      </c>
      <c r="I21" s="22">
        <v>14134</v>
      </c>
      <c r="J21" s="41">
        <v>500000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-52515</v>
      </c>
      <c r="D24" s="19">
        <v>39341</v>
      </c>
      <c r="E24" s="20">
        <v>-179934</v>
      </c>
      <c r="F24" s="21">
        <v>1052424</v>
      </c>
      <c r="G24" s="19">
        <v>0</v>
      </c>
      <c r="H24" s="20">
        <v>0</v>
      </c>
      <c r="I24" s="22">
        <v>1052424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-26027307</v>
      </c>
      <c r="F26" s="21">
        <v>-30181999</v>
      </c>
      <c r="G26" s="19">
        <v>-30181999</v>
      </c>
      <c r="H26" s="20">
        <v>-30181999</v>
      </c>
      <c r="I26" s="22">
        <v>-3379127</v>
      </c>
      <c r="J26" s="23">
        <v>-38430000</v>
      </c>
      <c r="K26" s="19">
        <v>-38030150</v>
      </c>
      <c r="L26" s="20">
        <v>-41101961</v>
      </c>
    </row>
    <row r="27" spans="1:12" ht="13.5" x14ac:dyDescent="0.25">
      <c r="A27" s="25" t="s">
        <v>40</v>
      </c>
      <c r="B27" s="26" t="s">
        <v>19</v>
      </c>
      <c r="C27" s="27">
        <f>SUM(C21:C26)</f>
        <v>256891</v>
      </c>
      <c r="D27" s="27">
        <f t="shared" ref="D27:L27" si="1">SUM(D21:D26)</f>
        <v>82782</v>
      </c>
      <c r="E27" s="28">
        <f t="shared" si="1"/>
        <v>-25017341</v>
      </c>
      <c r="F27" s="29">
        <f t="shared" si="1"/>
        <v>-28629575</v>
      </c>
      <c r="G27" s="27">
        <f t="shared" si="1"/>
        <v>-29681999</v>
      </c>
      <c r="H27" s="28">
        <f t="shared" si="1"/>
        <v>-29681999</v>
      </c>
      <c r="I27" s="30">
        <f t="shared" si="1"/>
        <v>-2312569</v>
      </c>
      <c r="J27" s="31">
        <f t="shared" si="1"/>
        <v>-37930000</v>
      </c>
      <c r="K27" s="27">
        <f t="shared" si="1"/>
        <v>-38030150</v>
      </c>
      <c r="L27" s="28">
        <f t="shared" si="1"/>
        <v>-41101961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-162626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-162626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328529313</v>
      </c>
      <c r="D38" s="33">
        <f t="shared" ref="D38:L38" si="3">+D17+D27+D36</f>
        <v>308453674</v>
      </c>
      <c r="E38" s="34">
        <f t="shared" si="3"/>
        <v>214908639</v>
      </c>
      <c r="F38" s="35">
        <f t="shared" si="3"/>
        <v>13071732</v>
      </c>
      <c r="G38" s="33">
        <f t="shared" si="3"/>
        <v>26247308</v>
      </c>
      <c r="H38" s="34">
        <f t="shared" si="3"/>
        <v>26247308</v>
      </c>
      <c r="I38" s="36">
        <f t="shared" si="3"/>
        <v>48497562</v>
      </c>
      <c r="J38" s="37">
        <f t="shared" si="3"/>
        <v>-5855653</v>
      </c>
      <c r="K38" s="33">
        <f t="shared" si="3"/>
        <v>-3586986</v>
      </c>
      <c r="L38" s="34">
        <f t="shared" si="3"/>
        <v>-3572543</v>
      </c>
    </row>
    <row r="39" spans="1:12" ht="13.5" x14ac:dyDescent="0.25">
      <c r="A39" s="24" t="s">
        <v>48</v>
      </c>
      <c r="B39" s="18" t="s">
        <v>49</v>
      </c>
      <c r="C39" s="33">
        <v>-63264185</v>
      </c>
      <c r="D39" s="33">
        <v>-169817549</v>
      </c>
      <c r="E39" s="34">
        <v>-278754218</v>
      </c>
      <c r="F39" s="35">
        <v>12391169</v>
      </c>
      <c r="G39" s="33">
        <v>12391169</v>
      </c>
      <c r="H39" s="34">
        <v>12391169</v>
      </c>
      <c r="I39" s="36">
        <v>12489421</v>
      </c>
      <c r="J39" s="37">
        <v>22572883</v>
      </c>
      <c r="K39" s="33">
        <v>16630030</v>
      </c>
      <c r="L39" s="34">
        <v>12955844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265265128</v>
      </c>
      <c r="D40" s="45">
        <f t="shared" si="4"/>
        <v>138636125</v>
      </c>
      <c r="E40" s="46">
        <f t="shared" si="4"/>
        <v>-63845579</v>
      </c>
      <c r="F40" s="47">
        <f t="shared" si="4"/>
        <v>25462901</v>
      </c>
      <c r="G40" s="45">
        <f t="shared" si="4"/>
        <v>38638477</v>
      </c>
      <c r="H40" s="46">
        <f t="shared" si="4"/>
        <v>38638477</v>
      </c>
      <c r="I40" s="48">
        <v>72421643</v>
      </c>
      <c r="J40" s="49">
        <f>+J38+J39</f>
        <v>16717230</v>
      </c>
      <c r="K40" s="45">
        <f>+K38+K39</f>
        <v>13043044</v>
      </c>
      <c r="L40" s="46">
        <f>+L38+L39</f>
        <v>9383301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133373792</v>
      </c>
      <c r="F6" s="21">
        <v>-380929746</v>
      </c>
      <c r="G6" s="19">
        <v>761859492</v>
      </c>
      <c r="H6" s="20">
        <v>761859492</v>
      </c>
      <c r="I6" s="22">
        <v>375761628</v>
      </c>
      <c r="J6" s="23">
        <v>330139114</v>
      </c>
      <c r="K6" s="19">
        <v>420380667</v>
      </c>
      <c r="L6" s="20">
        <v>445603507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640944565</v>
      </c>
      <c r="F7" s="21">
        <v>-1161895329</v>
      </c>
      <c r="G7" s="19">
        <v>2803851633</v>
      </c>
      <c r="H7" s="20">
        <v>2803851633</v>
      </c>
      <c r="I7" s="22">
        <v>1138355930</v>
      </c>
      <c r="J7" s="23">
        <v>1444795627</v>
      </c>
      <c r="K7" s="19">
        <v>1628799998</v>
      </c>
      <c r="L7" s="20">
        <v>1726527999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442216158</v>
      </c>
      <c r="F8" s="21">
        <v>2603132765</v>
      </c>
      <c r="G8" s="19">
        <v>277345215</v>
      </c>
      <c r="H8" s="20">
        <v>277345215</v>
      </c>
      <c r="I8" s="22">
        <v>-13424538</v>
      </c>
      <c r="J8" s="23">
        <v>443004911</v>
      </c>
      <c r="K8" s="19">
        <v>500674358</v>
      </c>
      <c r="L8" s="20">
        <v>-614246505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37300000</v>
      </c>
      <c r="F9" s="21">
        <v>-567659000</v>
      </c>
      <c r="G9" s="19">
        <v>1135318000</v>
      </c>
      <c r="H9" s="20">
        <v>1135318000</v>
      </c>
      <c r="I9" s="22">
        <v>0</v>
      </c>
      <c r="J9" s="23">
        <v>641194000</v>
      </c>
      <c r="K9" s="19">
        <v>1352038000</v>
      </c>
      <c r="L9" s="20">
        <v>1451072000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161274000</v>
      </c>
      <c r="F10" s="21">
        <v>-158069000</v>
      </c>
      <c r="G10" s="19">
        <v>316138000</v>
      </c>
      <c r="H10" s="20">
        <v>316138000</v>
      </c>
      <c r="I10" s="22">
        <v>0</v>
      </c>
      <c r="J10" s="23">
        <v>162430000</v>
      </c>
      <c r="K10" s="19">
        <v>173933000</v>
      </c>
      <c r="L10" s="20">
        <v>184101000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4334438</v>
      </c>
      <c r="H11" s="20">
        <v>4334438</v>
      </c>
      <c r="I11" s="22">
        <v>2132239</v>
      </c>
      <c r="J11" s="23">
        <v>4594504</v>
      </c>
      <c r="K11" s="19">
        <v>4870175</v>
      </c>
      <c r="L11" s="20">
        <v>5162385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13064</v>
      </c>
      <c r="F12" s="21">
        <v>24182</v>
      </c>
      <c r="G12" s="19">
        <v>24182</v>
      </c>
      <c r="H12" s="20">
        <v>24182</v>
      </c>
      <c r="I12" s="22">
        <v>33570</v>
      </c>
      <c r="J12" s="23">
        <v>25633</v>
      </c>
      <c r="K12" s="19">
        <v>27171</v>
      </c>
      <c r="L12" s="20">
        <v>28801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-286157987</v>
      </c>
      <c r="F14" s="21">
        <v>-2208587654</v>
      </c>
      <c r="G14" s="19">
        <v>-2208587654</v>
      </c>
      <c r="H14" s="20">
        <v>-2208587654</v>
      </c>
      <c r="I14" s="22">
        <v>-2195398116</v>
      </c>
      <c r="J14" s="23">
        <v>-2341102914</v>
      </c>
      <c r="K14" s="19">
        <v>-2481569089</v>
      </c>
      <c r="L14" s="20">
        <v>-2630463234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1128963592</v>
      </c>
      <c r="F17" s="29">
        <f t="shared" si="0"/>
        <v>-1873983782</v>
      </c>
      <c r="G17" s="27">
        <f t="shared" si="0"/>
        <v>3090283306</v>
      </c>
      <c r="H17" s="30">
        <f t="shared" si="0"/>
        <v>3090283306</v>
      </c>
      <c r="I17" s="29">
        <f t="shared" si="0"/>
        <v>-692539287</v>
      </c>
      <c r="J17" s="31">
        <f t="shared" si="0"/>
        <v>685080875</v>
      </c>
      <c r="K17" s="27">
        <f t="shared" si="0"/>
        <v>1599154280</v>
      </c>
      <c r="L17" s="28">
        <f t="shared" si="0"/>
        <v>567785953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60000000</v>
      </c>
      <c r="G21" s="39">
        <v>0</v>
      </c>
      <c r="H21" s="40">
        <v>0</v>
      </c>
      <c r="I21" s="22">
        <v>0</v>
      </c>
      <c r="J21" s="41">
        <v>63600000</v>
      </c>
      <c r="K21" s="39">
        <v>20000000</v>
      </c>
      <c r="L21" s="40">
        <v>20000000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-437901</v>
      </c>
      <c r="G23" s="39">
        <v>0</v>
      </c>
      <c r="H23" s="40">
        <v>0</v>
      </c>
      <c r="I23" s="22">
        <v>0</v>
      </c>
      <c r="J23" s="41">
        <v>-26274</v>
      </c>
      <c r="K23" s="39">
        <v>-27851</v>
      </c>
      <c r="L23" s="40">
        <v>-29521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-304555</v>
      </c>
      <c r="G24" s="19">
        <v>0</v>
      </c>
      <c r="H24" s="20">
        <v>0</v>
      </c>
      <c r="I24" s="22">
        <v>0</v>
      </c>
      <c r="J24" s="23">
        <v>-18273</v>
      </c>
      <c r="K24" s="19">
        <v>-19370</v>
      </c>
      <c r="L24" s="20">
        <v>-20532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-51840394</v>
      </c>
      <c r="F26" s="21">
        <v>0</v>
      </c>
      <c r="G26" s="19">
        <v>-1380917</v>
      </c>
      <c r="H26" s="20">
        <v>-1380917</v>
      </c>
      <c r="I26" s="22">
        <v>-104504725</v>
      </c>
      <c r="J26" s="23">
        <v>-176809000</v>
      </c>
      <c r="K26" s="19">
        <v>-173933001</v>
      </c>
      <c r="L26" s="20">
        <v>-390812999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-51840394</v>
      </c>
      <c r="F27" s="29">
        <f t="shared" si="1"/>
        <v>59257544</v>
      </c>
      <c r="G27" s="27">
        <f t="shared" si="1"/>
        <v>-1380917</v>
      </c>
      <c r="H27" s="28">
        <f t="shared" si="1"/>
        <v>-1380917</v>
      </c>
      <c r="I27" s="30">
        <f t="shared" si="1"/>
        <v>-104504725</v>
      </c>
      <c r="J27" s="31">
        <f t="shared" si="1"/>
        <v>-113253547</v>
      </c>
      <c r="K27" s="27">
        <f t="shared" si="1"/>
        <v>-153980222</v>
      </c>
      <c r="L27" s="28">
        <f t="shared" si="1"/>
        <v>-370863052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89749375</v>
      </c>
      <c r="K33" s="19">
        <v>95134338</v>
      </c>
      <c r="L33" s="20">
        <v>100842398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89749375</v>
      </c>
      <c r="K36" s="27">
        <f t="shared" si="2"/>
        <v>95134338</v>
      </c>
      <c r="L36" s="28">
        <f t="shared" si="2"/>
        <v>100842398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1077123198</v>
      </c>
      <c r="F38" s="35">
        <f t="shared" si="3"/>
        <v>-1814726238</v>
      </c>
      <c r="G38" s="33">
        <f t="shared" si="3"/>
        <v>3088902389</v>
      </c>
      <c r="H38" s="34">
        <f t="shared" si="3"/>
        <v>3088902389</v>
      </c>
      <c r="I38" s="36">
        <f t="shared" si="3"/>
        <v>-797044012</v>
      </c>
      <c r="J38" s="37">
        <f t="shared" si="3"/>
        <v>661576703</v>
      </c>
      <c r="K38" s="33">
        <f t="shared" si="3"/>
        <v>1540308396</v>
      </c>
      <c r="L38" s="34">
        <f t="shared" si="3"/>
        <v>297765299</v>
      </c>
    </row>
    <row r="39" spans="1:12" ht="13.5" x14ac:dyDescent="0.25">
      <c r="A39" s="24" t="s">
        <v>48</v>
      </c>
      <c r="B39" s="18" t="s">
        <v>49</v>
      </c>
      <c r="C39" s="33">
        <v>3358095</v>
      </c>
      <c r="D39" s="33">
        <v>1081374</v>
      </c>
      <c r="E39" s="34">
        <v>58799975</v>
      </c>
      <c r="F39" s="35">
        <v>0</v>
      </c>
      <c r="G39" s="33">
        <v>0</v>
      </c>
      <c r="H39" s="34">
        <v>0</v>
      </c>
      <c r="I39" s="36">
        <v>-37080537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3358095</v>
      </c>
      <c r="D40" s="45">
        <f t="shared" si="4"/>
        <v>1081374</v>
      </c>
      <c r="E40" s="46">
        <f t="shared" si="4"/>
        <v>1135923173</v>
      </c>
      <c r="F40" s="47">
        <f t="shared" si="4"/>
        <v>-1814726238</v>
      </c>
      <c r="G40" s="45">
        <f t="shared" si="4"/>
        <v>3088902389</v>
      </c>
      <c r="H40" s="46">
        <f t="shared" si="4"/>
        <v>3088902389</v>
      </c>
      <c r="I40" s="48">
        <v>-776955979</v>
      </c>
      <c r="J40" s="49">
        <f>+J38+J39</f>
        <v>661576703</v>
      </c>
      <c r="K40" s="45">
        <f>+K38+K39</f>
        <v>1540308396</v>
      </c>
      <c r="L40" s="46">
        <f>+L38+L39</f>
        <v>297765299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5931</v>
      </c>
      <c r="E24" s="20">
        <v>-28369</v>
      </c>
      <c r="F24" s="21">
        <v>22438</v>
      </c>
      <c r="G24" s="19">
        <v>22438</v>
      </c>
      <c r="H24" s="20">
        <v>22438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5931</v>
      </c>
      <c r="E27" s="28">
        <f t="shared" si="1"/>
        <v>-28369</v>
      </c>
      <c r="F27" s="29">
        <f t="shared" si="1"/>
        <v>22438</v>
      </c>
      <c r="G27" s="27">
        <f t="shared" si="1"/>
        <v>22438</v>
      </c>
      <c r="H27" s="28">
        <f t="shared" si="1"/>
        <v>22438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5931</v>
      </c>
      <c r="E38" s="34">
        <f t="shared" si="3"/>
        <v>-28369</v>
      </c>
      <c r="F38" s="35">
        <f t="shared" si="3"/>
        <v>22438</v>
      </c>
      <c r="G38" s="33">
        <f t="shared" si="3"/>
        <v>22438</v>
      </c>
      <c r="H38" s="34">
        <f t="shared" si="3"/>
        <v>22438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5931</v>
      </c>
      <c r="E40" s="46">
        <f t="shared" si="4"/>
        <v>-28369</v>
      </c>
      <c r="F40" s="47">
        <f t="shared" si="4"/>
        <v>22438</v>
      </c>
      <c r="G40" s="45">
        <f t="shared" si="4"/>
        <v>22438</v>
      </c>
      <c r="H40" s="46">
        <f t="shared" si="4"/>
        <v>22438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97597332</v>
      </c>
      <c r="F8" s="21">
        <v>250000</v>
      </c>
      <c r="G8" s="19">
        <v>250000</v>
      </c>
      <c r="H8" s="20">
        <v>250000</v>
      </c>
      <c r="I8" s="22">
        <v>307898</v>
      </c>
      <c r="J8" s="23">
        <v>97000</v>
      </c>
      <c r="K8" s="19">
        <v>106000</v>
      </c>
      <c r="L8" s="20">
        <v>106000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43838608</v>
      </c>
      <c r="F9" s="21">
        <v>144655000</v>
      </c>
      <c r="G9" s="19">
        <v>144790627</v>
      </c>
      <c r="H9" s="20">
        <v>144790627</v>
      </c>
      <c r="I9" s="22">
        <v>140202418</v>
      </c>
      <c r="J9" s="23">
        <v>152966000</v>
      </c>
      <c r="K9" s="19">
        <v>150975000</v>
      </c>
      <c r="L9" s="20">
        <v>155976000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4502000</v>
      </c>
      <c r="F10" s="21">
        <v>2332000</v>
      </c>
      <c r="G10" s="19">
        <v>2332000</v>
      </c>
      <c r="H10" s="20">
        <v>2332000</v>
      </c>
      <c r="I10" s="22">
        <v>2332000</v>
      </c>
      <c r="J10" s="23">
        <v>4000000</v>
      </c>
      <c r="K10" s="19">
        <v>0</v>
      </c>
      <c r="L10" s="20">
        <v>5000000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-53448</v>
      </c>
      <c r="D14" s="19">
        <v>0</v>
      </c>
      <c r="E14" s="20">
        <v>0</v>
      </c>
      <c r="F14" s="21">
        <v>-149705997</v>
      </c>
      <c r="G14" s="19">
        <v>-147692460</v>
      </c>
      <c r="H14" s="20">
        <v>-147692460</v>
      </c>
      <c r="I14" s="22">
        <v>-13625143</v>
      </c>
      <c r="J14" s="23">
        <v>-183859500</v>
      </c>
      <c r="K14" s="19">
        <v>-175611590</v>
      </c>
      <c r="L14" s="20">
        <v>-180531587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-8103072</v>
      </c>
      <c r="G16" s="19">
        <v>-8103072</v>
      </c>
      <c r="H16" s="20">
        <v>-8103072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-53448</v>
      </c>
      <c r="D17" s="27">
        <f t="shared" ref="D17:L17" si="0">SUM(D6:D16)</f>
        <v>0</v>
      </c>
      <c r="E17" s="28">
        <f t="shared" si="0"/>
        <v>145937940</v>
      </c>
      <c r="F17" s="29">
        <f t="shared" si="0"/>
        <v>-10572069</v>
      </c>
      <c r="G17" s="27">
        <f t="shared" si="0"/>
        <v>-8422905</v>
      </c>
      <c r="H17" s="30">
        <f t="shared" si="0"/>
        <v>-8422905</v>
      </c>
      <c r="I17" s="29">
        <f t="shared" si="0"/>
        <v>129217173</v>
      </c>
      <c r="J17" s="31">
        <f t="shared" si="0"/>
        <v>-26796500</v>
      </c>
      <c r="K17" s="27">
        <f t="shared" si="0"/>
        <v>-24530590</v>
      </c>
      <c r="L17" s="28">
        <f t="shared" si="0"/>
        <v>-19449587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1409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899373</v>
      </c>
      <c r="F26" s="21">
        <v>-13150000</v>
      </c>
      <c r="G26" s="19">
        <v>-13150000</v>
      </c>
      <c r="H26" s="20">
        <v>-13150000</v>
      </c>
      <c r="I26" s="22">
        <v>0</v>
      </c>
      <c r="J26" s="23">
        <v>-8800000</v>
      </c>
      <c r="K26" s="19">
        <v>-900000</v>
      </c>
      <c r="L26" s="20">
        <v>-900000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899373</v>
      </c>
      <c r="F27" s="29">
        <f t="shared" si="1"/>
        <v>-13150000</v>
      </c>
      <c r="G27" s="27">
        <f t="shared" si="1"/>
        <v>-13150000</v>
      </c>
      <c r="H27" s="28">
        <f t="shared" si="1"/>
        <v>-13150000</v>
      </c>
      <c r="I27" s="30">
        <f t="shared" si="1"/>
        <v>1409</v>
      </c>
      <c r="J27" s="31">
        <f t="shared" si="1"/>
        <v>-8800000</v>
      </c>
      <c r="K27" s="27">
        <f t="shared" si="1"/>
        <v>-900000</v>
      </c>
      <c r="L27" s="28">
        <f t="shared" si="1"/>
        <v>-900000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-53448</v>
      </c>
      <c r="D38" s="33">
        <f t="shared" ref="D38:L38" si="3">+D17+D27+D36</f>
        <v>0</v>
      </c>
      <c r="E38" s="34">
        <f t="shared" si="3"/>
        <v>146837313</v>
      </c>
      <c r="F38" s="35">
        <f t="shared" si="3"/>
        <v>-23722069</v>
      </c>
      <c r="G38" s="33">
        <f t="shared" si="3"/>
        <v>-21572905</v>
      </c>
      <c r="H38" s="34">
        <f t="shared" si="3"/>
        <v>-21572905</v>
      </c>
      <c r="I38" s="36">
        <f t="shared" si="3"/>
        <v>129218582</v>
      </c>
      <c r="J38" s="37">
        <f t="shared" si="3"/>
        <v>-35596500</v>
      </c>
      <c r="K38" s="33">
        <f t="shared" si="3"/>
        <v>-25430590</v>
      </c>
      <c r="L38" s="34">
        <f t="shared" si="3"/>
        <v>-20349587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133584529</v>
      </c>
      <c r="E39" s="34">
        <v>134531584</v>
      </c>
      <c r="F39" s="35">
        <v>134531584</v>
      </c>
      <c r="G39" s="33">
        <v>121220823</v>
      </c>
      <c r="H39" s="34">
        <v>121220823</v>
      </c>
      <c r="I39" s="36">
        <v>0</v>
      </c>
      <c r="J39" s="37">
        <v>121220823</v>
      </c>
      <c r="K39" s="33">
        <v>84664850</v>
      </c>
      <c r="L39" s="34">
        <v>57384124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-53448</v>
      </c>
      <c r="D40" s="45">
        <f t="shared" si="4"/>
        <v>133584529</v>
      </c>
      <c r="E40" s="46">
        <f t="shared" si="4"/>
        <v>281368897</v>
      </c>
      <c r="F40" s="47">
        <f t="shared" si="4"/>
        <v>110809515</v>
      </c>
      <c r="G40" s="45">
        <f t="shared" si="4"/>
        <v>99647918</v>
      </c>
      <c r="H40" s="46">
        <f t="shared" si="4"/>
        <v>99647918</v>
      </c>
      <c r="I40" s="48">
        <v>173932121</v>
      </c>
      <c r="J40" s="49">
        <f>+J38+J39</f>
        <v>85624323</v>
      </c>
      <c r="K40" s="45">
        <f>+K38+K39</f>
        <v>59234260</v>
      </c>
      <c r="L40" s="46">
        <f>+L38+L39</f>
        <v>37034537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134455874</v>
      </c>
      <c r="D6" s="19">
        <v>144827265</v>
      </c>
      <c r="E6" s="20">
        <v>126120862</v>
      </c>
      <c r="F6" s="21">
        <v>0</v>
      </c>
      <c r="G6" s="19">
        <v>0</v>
      </c>
      <c r="H6" s="20">
        <v>0</v>
      </c>
      <c r="I6" s="22">
        <v>184122824</v>
      </c>
      <c r="J6" s="23">
        <v>27573623</v>
      </c>
      <c r="K6" s="19">
        <v>77684254</v>
      </c>
      <c r="L6" s="20">
        <v>32836519</v>
      </c>
    </row>
    <row r="7" spans="1:12" ht="13.5" x14ac:dyDescent="0.25">
      <c r="A7" s="24" t="s">
        <v>22</v>
      </c>
      <c r="B7" s="18" t="s">
        <v>19</v>
      </c>
      <c r="C7" s="19">
        <v>95663551</v>
      </c>
      <c r="D7" s="19">
        <v>102582335</v>
      </c>
      <c r="E7" s="20">
        <v>105958499</v>
      </c>
      <c r="F7" s="21">
        <v>26973648</v>
      </c>
      <c r="G7" s="19">
        <v>31300921</v>
      </c>
      <c r="H7" s="20">
        <v>31300921</v>
      </c>
      <c r="I7" s="22">
        <v>123805270</v>
      </c>
      <c r="J7" s="23">
        <v>-18106337</v>
      </c>
      <c r="K7" s="19">
        <v>175941234</v>
      </c>
      <c r="L7" s="20">
        <v>-10214591</v>
      </c>
    </row>
    <row r="8" spans="1:12" ht="13.5" x14ac:dyDescent="0.25">
      <c r="A8" s="24" t="s">
        <v>23</v>
      </c>
      <c r="B8" s="18" t="s">
        <v>19</v>
      </c>
      <c r="C8" s="19">
        <v>3741879</v>
      </c>
      <c r="D8" s="19">
        <v>4305377</v>
      </c>
      <c r="E8" s="20">
        <v>3955901</v>
      </c>
      <c r="F8" s="21">
        <v>3611760</v>
      </c>
      <c r="G8" s="19">
        <v>4374534</v>
      </c>
      <c r="H8" s="20">
        <v>4374534</v>
      </c>
      <c r="I8" s="22">
        <v>7548427</v>
      </c>
      <c r="J8" s="23">
        <v>-37193449</v>
      </c>
      <c r="K8" s="19">
        <v>2542567</v>
      </c>
      <c r="L8" s="20">
        <v>-38925991</v>
      </c>
    </row>
    <row r="9" spans="1:12" ht="13.5" x14ac:dyDescent="0.25">
      <c r="A9" s="24" t="s">
        <v>24</v>
      </c>
      <c r="B9" s="18" t="s">
        <v>25</v>
      </c>
      <c r="C9" s="19">
        <v>177216404</v>
      </c>
      <c r="D9" s="19">
        <v>197095143</v>
      </c>
      <c r="E9" s="20">
        <v>207807062</v>
      </c>
      <c r="F9" s="21">
        <v>216407801</v>
      </c>
      <c r="G9" s="19">
        <v>216407801</v>
      </c>
      <c r="H9" s="20">
        <v>216407801</v>
      </c>
      <c r="I9" s="22">
        <v>183660935</v>
      </c>
      <c r="J9" s="23">
        <v>120586004</v>
      </c>
      <c r="K9" s="19">
        <v>250796676</v>
      </c>
      <c r="L9" s="20">
        <v>139155149</v>
      </c>
    </row>
    <row r="10" spans="1:12" ht="13.5" x14ac:dyDescent="0.25">
      <c r="A10" s="24" t="s">
        <v>26</v>
      </c>
      <c r="B10" s="18" t="s">
        <v>25</v>
      </c>
      <c r="C10" s="19">
        <v>25898000</v>
      </c>
      <c r="D10" s="19">
        <v>36892100</v>
      </c>
      <c r="E10" s="20">
        <v>122229280</v>
      </c>
      <c r="F10" s="21">
        <v>189617000</v>
      </c>
      <c r="G10" s="19">
        <v>189617000</v>
      </c>
      <c r="H10" s="20">
        <v>189617000</v>
      </c>
      <c r="I10" s="22">
        <v>131490950</v>
      </c>
      <c r="J10" s="23">
        <v>220998858</v>
      </c>
      <c r="K10" s="19">
        <v>232051050</v>
      </c>
      <c r="L10" s="20">
        <v>243651353</v>
      </c>
    </row>
    <row r="11" spans="1:12" ht="13.5" x14ac:dyDescent="0.25">
      <c r="A11" s="24" t="s">
        <v>27</v>
      </c>
      <c r="B11" s="18" t="s">
        <v>19</v>
      </c>
      <c r="C11" s="19">
        <v>118263</v>
      </c>
      <c r="D11" s="19">
        <v>57910</v>
      </c>
      <c r="E11" s="20">
        <v>0</v>
      </c>
      <c r="F11" s="21">
        <v>0</v>
      </c>
      <c r="G11" s="19">
        <v>0</v>
      </c>
      <c r="H11" s="20">
        <v>0</v>
      </c>
      <c r="I11" s="22">
        <v>3239187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161909357</v>
      </c>
      <c r="D14" s="19">
        <v>152728619</v>
      </c>
      <c r="E14" s="20">
        <v>-81245893</v>
      </c>
      <c r="F14" s="21">
        <v>0</v>
      </c>
      <c r="G14" s="19">
        <v>0</v>
      </c>
      <c r="H14" s="20">
        <v>0</v>
      </c>
      <c r="I14" s="22">
        <v>-214863673</v>
      </c>
      <c r="J14" s="23">
        <v>-388866443</v>
      </c>
      <c r="K14" s="19">
        <v>0</v>
      </c>
      <c r="L14" s="20">
        <v>-408309734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-572266</v>
      </c>
      <c r="K15" s="19">
        <v>0</v>
      </c>
      <c r="L15" s="20">
        <v>-600879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599003328</v>
      </c>
      <c r="D17" s="27">
        <f t="shared" ref="D17:L17" si="0">SUM(D6:D16)</f>
        <v>638488749</v>
      </c>
      <c r="E17" s="28">
        <f t="shared" si="0"/>
        <v>484825711</v>
      </c>
      <c r="F17" s="29">
        <f t="shared" si="0"/>
        <v>436610209</v>
      </c>
      <c r="G17" s="27">
        <f t="shared" si="0"/>
        <v>441700256</v>
      </c>
      <c r="H17" s="30">
        <f t="shared" si="0"/>
        <v>441700256</v>
      </c>
      <c r="I17" s="29">
        <f t="shared" si="0"/>
        <v>419003920</v>
      </c>
      <c r="J17" s="31">
        <f t="shared" si="0"/>
        <v>-75580010</v>
      </c>
      <c r="K17" s="27">
        <f t="shared" si="0"/>
        <v>739015781</v>
      </c>
      <c r="L17" s="28">
        <f t="shared" si="0"/>
        <v>-42408174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1534761</v>
      </c>
      <c r="D21" s="19">
        <v>392518</v>
      </c>
      <c r="E21" s="20">
        <v>520061</v>
      </c>
      <c r="F21" s="38">
        <v>0</v>
      </c>
      <c r="G21" s="39">
        <v>0</v>
      </c>
      <c r="H21" s="40">
        <v>0</v>
      </c>
      <c r="I21" s="22">
        <v>446055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-243204</v>
      </c>
      <c r="D24" s="19">
        <v>225008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-3615509</v>
      </c>
      <c r="K24" s="19">
        <v>3615509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-90688612</v>
      </c>
      <c r="D26" s="19">
        <v>-140631517</v>
      </c>
      <c r="E26" s="20">
        <v>-182022395</v>
      </c>
      <c r="F26" s="21">
        <v>-199332000</v>
      </c>
      <c r="G26" s="19">
        <v>-202272651</v>
      </c>
      <c r="H26" s="20">
        <v>-202272651</v>
      </c>
      <c r="I26" s="22">
        <v>-141960972</v>
      </c>
      <c r="J26" s="23">
        <v>-214899766</v>
      </c>
      <c r="K26" s="19">
        <v>-232287300</v>
      </c>
      <c r="L26" s="20">
        <v>-237259119</v>
      </c>
    </row>
    <row r="27" spans="1:12" ht="13.5" x14ac:dyDescent="0.25">
      <c r="A27" s="25" t="s">
        <v>40</v>
      </c>
      <c r="B27" s="26" t="s">
        <v>19</v>
      </c>
      <c r="C27" s="27">
        <f>SUM(C21:C26)</f>
        <v>-89397055</v>
      </c>
      <c r="D27" s="27">
        <f t="shared" ref="D27:L27" si="1">SUM(D21:D26)</f>
        <v>-140013991</v>
      </c>
      <c r="E27" s="28">
        <f t="shared" si="1"/>
        <v>-181502334</v>
      </c>
      <c r="F27" s="29">
        <f t="shared" si="1"/>
        <v>-199332000</v>
      </c>
      <c r="G27" s="27">
        <f t="shared" si="1"/>
        <v>-202272651</v>
      </c>
      <c r="H27" s="28">
        <f t="shared" si="1"/>
        <v>-202272651</v>
      </c>
      <c r="I27" s="30">
        <f t="shared" si="1"/>
        <v>-141514917</v>
      </c>
      <c r="J27" s="31">
        <f t="shared" si="1"/>
        <v>-218515275</v>
      </c>
      <c r="K27" s="27">
        <f t="shared" si="1"/>
        <v>-228671791</v>
      </c>
      <c r="L27" s="28">
        <f t="shared" si="1"/>
        <v>-237259119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-6089996</v>
      </c>
      <c r="K32" s="19">
        <v>0</v>
      </c>
      <c r="L32" s="20">
        <v>-6394496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-55420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-525004</v>
      </c>
      <c r="K35" s="19">
        <v>0</v>
      </c>
      <c r="L35" s="20">
        <v>-551254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-55420</v>
      </c>
      <c r="J36" s="31">
        <f t="shared" si="2"/>
        <v>-6615000</v>
      </c>
      <c r="K36" s="27">
        <f t="shared" si="2"/>
        <v>0</v>
      </c>
      <c r="L36" s="28">
        <f t="shared" si="2"/>
        <v>-6945750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509606273</v>
      </c>
      <c r="D38" s="33">
        <f t="shared" ref="D38:L38" si="3">+D17+D27+D36</f>
        <v>498474758</v>
      </c>
      <c r="E38" s="34">
        <f t="shared" si="3"/>
        <v>303323377</v>
      </c>
      <c r="F38" s="35">
        <f t="shared" si="3"/>
        <v>237278209</v>
      </c>
      <c r="G38" s="33">
        <f t="shared" si="3"/>
        <v>239427605</v>
      </c>
      <c r="H38" s="34">
        <f t="shared" si="3"/>
        <v>239427605</v>
      </c>
      <c r="I38" s="36">
        <f t="shared" si="3"/>
        <v>277433583</v>
      </c>
      <c r="J38" s="37">
        <f t="shared" si="3"/>
        <v>-300710285</v>
      </c>
      <c r="K38" s="33">
        <f t="shared" si="3"/>
        <v>510343990</v>
      </c>
      <c r="L38" s="34">
        <f t="shared" si="3"/>
        <v>-286613043</v>
      </c>
    </row>
    <row r="39" spans="1:12" ht="13.5" x14ac:dyDescent="0.25">
      <c r="A39" s="24" t="s">
        <v>48</v>
      </c>
      <c r="B39" s="18" t="s">
        <v>49</v>
      </c>
      <c r="C39" s="33">
        <v>-196986398</v>
      </c>
      <c r="D39" s="33">
        <v>-351011057</v>
      </c>
      <c r="E39" s="34">
        <v>-577298686</v>
      </c>
      <c r="F39" s="35">
        <v>0</v>
      </c>
      <c r="G39" s="33">
        <v>0</v>
      </c>
      <c r="H39" s="34">
        <v>0</v>
      </c>
      <c r="I39" s="36">
        <v>45572386</v>
      </c>
      <c r="J39" s="37">
        <v>46927560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312619875</v>
      </c>
      <c r="D40" s="45">
        <f t="shared" si="4"/>
        <v>147463701</v>
      </c>
      <c r="E40" s="46">
        <f t="shared" si="4"/>
        <v>-273975309</v>
      </c>
      <c r="F40" s="47">
        <f t="shared" si="4"/>
        <v>237278209</v>
      </c>
      <c r="G40" s="45">
        <f t="shared" si="4"/>
        <v>239427605</v>
      </c>
      <c r="H40" s="46">
        <f t="shared" si="4"/>
        <v>239427605</v>
      </c>
      <c r="I40" s="48">
        <v>368569685</v>
      </c>
      <c r="J40" s="49">
        <f>+J38+J39</f>
        <v>-253782725</v>
      </c>
      <c r="K40" s="45">
        <f>+K38+K39</f>
        <v>510343990</v>
      </c>
      <c r="L40" s="46">
        <f>+L38+L39</f>
        <v>-286613043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93312467</v>
      </c>
      <c r="F6" s="21">
        <v>0</v>
      </c>
      <c r="G6" s="19">
        <v>102825298</v>
      </c>
      <c r="H6" s="20">
        <v>102825298</v>
      </c>
      <c r="I6" s="22">
        <v>121019586</v>
      </c>
      <c r="J6" s="23">
        <v>151498745</v>
      </c>
      <c r="K6" s="19">
        <v>158159969</v>
      </c>
      <c r="L6" s="20">
        <v>165277169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231567313</v>
      </c>
      <c r="F7" s="21">
        <v>346636930</v>
      </c>
      <c r="G7" s="19">
        <v>331477291</v>
      </c>
      <c r="H7" s="20">
        <v>331477291</v>
      </c>
      <c r="I7" s="22">
        <v>316364360</v>
      </c>
      <c r="J7" s="23">
        <v>386881845</v>
      </c>
      <c r="K7" s="19">
        <v>349476805</v>
      </c>
      <c r="L7" s="20">
        <v>422080354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206798609</v>
      </c>
      <c r="F8" s="21">
        <v>-388061472</v>
      </c>
      <c r="G8" s="19">
        <v>289627617</v>
      </c>
      <c r="H8" s="20">
        <v>289627617</v>
      </c>
      <c r="I8" s="22">
        <v>241522207</v>
      </c>
      <c r="J8" s="23">
        <v>103041014</v>
      </c>
      <c r="K8" s="19">
        <v>71323687</v>
      </c>
      <c r="L8" s="20">
        <v>64191424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12341000</v>
      </c>
      <c r="K9" s="19">
        <v>7635920</v>
      </c>
      <c r="L9" s="20">
        <v>7855786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40000000</v>
      </c>
      <c r="G10" s="19">
        <v>70282000</v>
      </c>
      <c r="H10" s="20">
        <v>70282000</v>
      </c>
      <c r="I10" s="22">
        <v>69926831</v>
      </c>
      <c r="J10" s="23">
        <v>106928000</v>
      </c>
      <c r="K10" s="19">
        <v>208710000</v>
      </c>
      <c r="L10" s="20">
        <v>135901000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14228</v>
      </c>
      <c r="K11" s="19">
        <v>484</v>
      </c>
      <c r="L11" s="20">
        <v>484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1100000</v>
      </c>
      <c r="G12" s="19">
        <v>1100000</v>
      </c>
      <c r="H12" s="20">
        <v>1100000</v>
      </c>
      <c r="I12" s="22">
        <v>9193</v>
      </c>
      <c r="J12" s="23">
        <v>13789</v>
      </c>
      <c r="K12" s="19">
        <v>14396</v>
      </c>
      <c r="L12" s="20">
        <v>15044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-263160785</v>
      </c>
      <c r="F14" s="21">
        <v>-237386127</v>
      </c>
      <c r="G14" s="19">
        <v>-299894228</v>
      </c>
      <c r="H14" s="20">
        <v>-299894228</v>
      </c>
      <c r="I14" s="22">
        <v>-318092349</v>
      </c>
      <c r="J14" s="23">
        <v>-982504133</v>
      </c>
      <c r="K14" s="19">
        <v>-616181528</v>
      </c>
      <c r="L14" s="20">
        <v>-560370337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-7800000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268517604</v>
      </c>
      <c r="F17" s="29">
        <f t="shared" si="0"/>
        <v>-245510669</v>
      </c>
      <c r="G17" s="27">
        <f t="shared" si="0"/>
        <v>495417978</v>
      </c>
      <c r="H17" s="30">
        <f t="shared" si="0"/>
        <v>495417978</v>
      </c>
      <c r="I17" s="29">
        <f t="shared" si="0"/>
        <v>430749828</v>
      </c>
      <c r="J17" s="31">
        <f t="shared" si="0"/>
        <v>-221785512</v>
      </c>
      <c r="K17" s="27">
        <f t="shared" si="0"/>
        <v>179139733</v>
      </c>
      <c r="L17" s="28">
        <f t="shared" si="0"/>
        <v>234950924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-65709749</v>
      </c>
      <c r="F26" s="21">
        <v>0</v>
      </c>
      <c r="G26" s="19">
        <v>823673</v>
      </c>
      <c r="H26" s="20">
        <v>823673</v>
      </c>
      <c r="I26" s="22">
        <v>-63868254</v>
      </c>
      <c r="J26" s="23">
        <v>-130166999</v>
      </c>
      <c r="K26" s="19">
        <v>-59865863</v>
      </c>
      <c r="L26" s="20">
        <v>-66498000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-65709749</v>
      </c>
      <c r="F27" s="29">
        <f t="shared" si="1"/>
        <v>0</v>
      </c>
      <c r="G27" s="27">
        <f t="shared" si="1"/>
        <v>823673</v>
      </c>
      <c r="H27" s="28">
        <f t="shared" si="1"/>
        <v>823673</v>
      </c>
      <c r="I27" s="30">
        <f t="shared" si="1"/>
        <v>-63868254</v>
      </c>
      <c r="J27" s="31">
        <f t="shared" si="1"/>
        <v>-130166999</v>
      </c>
      <c r="K27" s="27">
        <f t="shared" si="1"/>
        <v>-59865863</v>
      </c>
      <c r="L27" s="28">
        <f t="shared" si="1"/>
        <v>-66498000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-6837766</v>
      </c>
      <c r="F32" s="21">
        <v>0</v>
      </c>
      <c r="G32" s="19">
        <v>-7459381</v>
      </c>
      <c r="H32" s="20">
        <v>-7459381</v>
      </c>
      <c r="I32" s="22">
        <v>-7459380</v>
      </c>
      <c r="J32" s="23">
        <v>-7459381</v>
      </c>
      <c r="K32" s="19">
        <v>-7459381</v>
      </c>
      <c r="L32" s="20">
        <v>-7459381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-6837766</v>
      </c>
      <c r="F36" s="29">
        <f t="shared" si="2"/>
        <v>0</v>
      </c>
      <c r="G36" s="27">
        <f t="shared" si="2"/>
        <v>-7459381</v>
      </c>
      <c r="H36" s="28">
        <f t="shared" si="2"/>
        <v>-7459381</v>
      </c>
      <c r="I36" s="30">
        <f t="shared" si="2"/>
        <v>-7459380</v>
      </c>
      <c r="J36" s="31">
        <f t="shared" si="2"/>
        <v>-7459381</v>
      </c>
      <c r="K36" s="27">
        <f t="shared" si="2"/>
        <v>-7459381</v>
      </c>
      <c r="L36" s="28">
        <f t="shared" si="2"/>
        <v>-7459381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195970089</v>
      </c>
      <c r="F38" s="35">
        <f t="shared" si="3"/>
        <v>-245510669</v>
      </c>
      <c r="G38" s="33">
        <f t="shared" si="3"/>
        <v>488782270</v>
      </c>
      <c r="H38" s="34">
        <f t="shared" si="3"/>
        <v>488782270</v>
      </c>
      <c r="I38" s="36">
        <f t="shared" si="3"/>
        <v>359422194</v>
      </c>
      <c r="J38" s="37">
        <f t="shared" si="3"/>
        <v>-359411892</v>
      </c>
      <c r="K38" s="33">
        <f t="shared" si="3"/>
        <v>111814489</v>
      </c>
      <c r="L38" s="34">
        <f t="shared" si="3"/>
        <v>160993543</v>
      </c>
    </row>
    <row r="39" spans="1:12" ht="13.5" x14ac:dyDescent="0.25">
      <c r="A39" s="24" t="s">
        <v>48</v>
      </c>
      <c r="B39" s="18" t="s">
        <v>49</v>
      </c>
      <c r="C39" s="33">
        <v>3424033</v>
      </c>
      <c r="D39" s="33">
        <v>4666584</v>
      </c>
      <c r="E39" s="34">
        <v>7740</v>
      </c>
      <c r="F39" s="35">
        <v>0</v>
      </c>
      <c r="G39" s="33">
        <v>-11272760</v>
      </c>
      <c r="H39" s="34">
        <v>-11272760</v>
      </c>
      <c r="I39" s="36">
        <v>-11416890</v>
      </c>
      <c r="J39" s="37">
        <v>-11272760</v>
      </c>
      <c r="K39" s="33">
        <v>-11272760</v>
      </c>
      <c r="L39" s="34">
        <v>-11272760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3424033</v>
      </c>
      <c r="D40" s="45">
        <f t="shared" si="4"/>
        <v>4666584</v>
      </c>
      <c r="E40" s="46">
        <f t="shared" si="4"/>
        <v>195977829</v>
      </c>
      <c r="F40" s="47">
        <f t="shared" si="4"/>
        <v>-245510669</v>
      </c>
      <c r="G40" s="45">
        <f t="shared" si="4"/>
        <v>477509510</v>
      </c>
      <c r="H40" s="46">
        <f t="shared" si="4"/>
        <v>477509510</v>
      </c>
      <c r="I40" s="48">
        <v>325469784</v>
      </c>
      <c r="J40" s="49">
        <f>+J38+J39</f>
        <v>-370684652</v>
      </c>
      <c r="K40" s="45">
        <f>+K38+K39</f>
        <v>100541729</v>
      </c>
      <c r="L40" s="46">
        <f>+L38+L39</f>
        <v>149720783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14679683</v>
      </c>
      <c r="D6" s="19">
        <v>-4806837</v>
      </c>
      <c r="E6" s="20">
        <v>9362560</v>
      </c>
      <c r="F6" s="21">
        <v>6279000</v>
      </c>
      <c r="G6" s="19">
        <v>6279000</v>
      </c>
      <c r="H6" s="20">
        <v>6279000</v>
      </c>
      <c r="I6" s="22">
        <v>11784050</v>
      </c>
      <c r="J6" s="23">
        <v>4422040</v>
      </c>
      <c r="K6" s="19">
        <v>4687362</v>
      </c>
      <c r="L6" s="20">
        <v>4968604</v>
      </c>
    </row>
    <row r="7" spans="1:12" ht="13.5" x14ac:dyDescent="0.25">
      <c r="A7" s="24" t="s">
        <v>22</v>
      </c>
      <c r="B7" s="18" t="s">
        <v>19</v>
      </c>
      <c r="C7" s="19">
        <v>90011501</v>
      </c>
      <c r="D7" s="19">
        <v>97395494</v>
      </c>
      <c r="E7" s="20">
        <v>116233856</v>
      </c>
      <c r="F7" s="21">
        <v>107920020</v>
      </c>
      <c r="G7" s="19">
        <v>107920020</v>
      </c>
      <c r="H7" s="20">
        <v>107920020</v>
      </c>
      <c r="I7" s="22">
        <v>123647427</v>
      </c>
      <c r="J7" s="23">
        <v>86480677</v>
      </c>
      <c r="K7" s="19">
        <v>91015564</v>
      </c>
      <c r="L7" s="20">
        <v>95836441</v>
      </c>
    </row>
    <row r="8" spans="1:12" ht="13.5" x14ac:dyDescent="0.25">
      <c r="A8" s="24" t="s">
        <v>23</v>
      </c>
      <c r="B8" s="18" t="s">
        <v>19</v>
      </c>
      <c r="C8" s="19">
        <v>2891058</v>
      </c>
      <c r="D8" s="19">
        <v>2863532</v>
      </c>
      <c r="E8" s="20">
        <v>2500509</v>
      </c>
      <c r="F8" s="21">
        <v>4166844</v>
      </c>
      <c r="G8" s="19">
        <v>4166844</v>
      </c>
      <c r="H8" s="20">
        <v>4166844</v>
      </c>
      <c r="I8" s="22">
        <v>-12717169</v>
      </c>
      <c r="J8" s="23">
        <v>3583534</v>
      </c>
      <c r="K8" s="19">
        <v>3798547</v>
      </c>
      <c r="L8" s="20">
        <v>4026458</v>
      </c>
    </row>
    <row r="9" spans="1:12" ht="13.5" x14ac:dyDescent="0.25">
      <c r="A9" s="24" t="s">
        <v>24</v>
      </c>
      <c r="B9" s="18" t="s">
        <v>25</v>
      </c>
      <c r="C9" s="19">
        <v>91125946</v>
      </c>
      <c r="D9" s="19">
        <v>98752166</v>
      </c>
      <c r="E9" s="20">
        <v>123871271</v>
      </c>
      <c r="F9" s="21">
        <v>112463004</v>
      </c>
      <c r="G9" s="19">
        <v>112462990</v>
      </c>
      <c r="H9" s="20">
        <v>112462990</v>
      </c>
      <c r="I9" s="22">
        <v>106902280</v>
      </c>
      <c r="J9" s="23">
        <v>121020418</v>
      </c>
      <c r="K9" s="19">
        <v>128517002</v>
      </c>
      <c r="L9" s="20">
        <v>137787403</v>
      </c>
    </row>
    <row r="10" spans="1:12" ht="13.5" x14ac:dyDescent="0.25">
      <c r="A10" s="24" t="s">
        <v>26</v>
      </c>
      <c r="B10" s="18" t="s">
        <v>25</v>
      </c>
      <c r="C10" s="19">
        <v>36603391</v>
      </c>
      <c r="D10" s="19">
        <v>60321760</v>
      </c>
      <c r="E10" s="20">
        <v>47766416</v>
      </c>
      <c r="F10" s="21">
        <v>52096884</v>
      </c>
      <c r="G10" s="19">
        <v>52096884</v>
      </c>
      <c r="H10" s="20">
        <v>52096884</v>
      </c>
      <c r="I10" s="22">
        <v>45524789</v>
      </c>
      <c r="J10" s="23">
        <v>62313000</v>
      </c>
      <c r="K10" s="19">
        <v>67479000</v>
      </c>
      <c r="L10" s="20">
        <v>40925000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273564</v>
      </c>
      <c r="G11" s="19">
        <v>273556</v>
      </c>
      <c r="H11" s="20">
        <v>273556</v>
      </c>
      <c r="I11" s="22">
        <v>0</v>
      </c>
      <c r="J11" s="23">
        <v>289972</v>
      </c>
      <c r="K11" s="19">
        <v>307371</v>
      </c>
      <c r="L11" s="20">
        <v>325813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154268964</v>
      </c>
      <c r="D14" s="19">
        <v>161291547</v>
      </c>
      <c r="E14" s="20">
        <v>-42885003</v>
      </c>
      <c r="F14" s="21">
        <v>-217062576</v>
      </c>
      <c r="G14" s="19">
        <v>-217062576</v>
      </c>
      <c r="H14" s="20">
        <v>-217062576</v>
      </c>
      <c r="I14" s="22">
        <v>-179290975</v>
      </c>
      <c r="J14" s="23">
        <v>-323616196</v>
      </c>
      <c r="K14" s="19">
        <v>-337327301</v>
      </c>
      <c r="L14" s="20">
        <v>-351967042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-26500000</v>
      </c>
      <c r="K15" s="19">
        <v>-27666000</v>
      </c>
      <c r="L15" s="20">
        <v>-28910970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389580543</v>
      </c>
      <c r="D17" s="27">
        <f t="shared" ref="D17:L17" si="0">SUM(D6:D16)</f>
        <v>415817662</v>
      </c>
      <c r="E17" s="28">
        <f t="shared" si="0"/>
        <v>256849609</v>
      </c>
      <c r="F17" s="29">
        <f t="shared" si="0"/>
        <v>66136740</v>
      </c>
      <c r="G17" s="27">
        <f t="shared" si="0"/>
        <v>66136718</v>
      </c>
      <c r="H17" s="30">
        <f t="shared" si="0"/>
        <v>66136718</v>
      </c>
      <c r="I17" s="29">
        <f t="shared" si="0"/>
        <v>95850402</v>
      </c>
      <c r="J17" s="31">
        <f t="shared" si="0"/>
        <v>-72006555</v>
      </c>
      <c r="K17" s="27">
        <f t="shared" si="0"/>
        <v>-69188455</v>
      </c>
      <c r="L17" s="28">
        <f t="shared" si="0"/>
        <v>-97008293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1447615</v>
      </c>
      <c r="D23" s="19">
        <v>0</v>
      </c>
      <c r="E23" s="20">
        <v>0</v>
      </c>
      <c r="F23" s="38">
        <v>-20396488</v>
      </c>
      <c r="G23" s="39">
        <v>0</v>
      </c>
      <c r="H23" s="40">
        <v>0</v>
      </c>
      <c r="I23" s="22">
        <v>224361381</v>
      </c>
      <c r="J23" s="41">
        <v>0</v>
      </c>
      <c r="K23" s="39">
        <v>26846158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-195118</v>
      </c>
      <c r="D24" s="19">
        <v>8681</v>
      </c>
      <c r="E24" s="20">
        <v>-339780</v>
      </c>
      <c r="F24" s="21">
        <v>184945</v>
      </c>
      <c r="G24" s="19">
        <v>0</v>
      </c>
      <c r="H24" s="20">
        <v>0</v>
      </c>
      <c r="I24" s="22">
        <v>1528556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-113764</v>
      </c>
      <c r="D26" s="19">
        <v>-33681225</v>
      </c>
      <c r="E26" s="20">
        <v>-48483470</v>
      </c>
      <c r="F26" s="21">
        <v>-25810488</v>
      </c>
      <c r="G26" s="19">
        <v>-25810488</v>
      </c>
      <c r="H26" s="20">
        <v>-25810488</v>
      </c>
      <c r="I26" s="22">
        <v>-36891963</v>
      </c>
      <c r="J26" s="23">
        <v>-54718260</v>
      </c>
      <c r="K26" s="19">
        <v>-54718260</v>
      </c>
      <c r="L26" s="20">
        <v>-54718260</v>
      </c>
    </row>
    <row r="27" spans="1:12" ht="13.5" x14ac:dyDescent="0.25">
      <c r="A27" s="25" t="s">
        <v>40</v>
      </c>
      <c r="B27" s="26" t="s">
        <v>19</v>
      </c>
      <c r="C27" s="27">
        <f>SUM(C21:C26)</f>
        <v>1138733</v>
      </c>
      <c r="D27" s="27">
        <f t="shared" ref="D27:L27" si="1">SUM(D21:D26)</f>
        <v>-33672544</v>
      </c>
      <c r="E27" s="28">
        <f t="shared" si="1"/>
        <v>-48823250</v>
      </c>
      <c r="F27" s="29">
        <f t="shared" si="1"/>
        <v>-46022031</v>
      </c>
      <c r="G27" s="27">
        <f t="shared" si="1"/>
        <v>-25810488</v>
      </c>
      <c r="H27" s="28">
        <f t="shared" si="1"/>
        <v>-25810488</v>
      </c>
      <c r="I27" s="30">
        <f t="shared" si="1"/>
        <v>188997974</v>
      </c>
      <c r="J27" s="31">
        <f t="shared" si="1"/>
        <v>-54718260</v>
      </c>
      <c r="K27" s="27">
        <f t="shared" si="1"/>
        <v>-27872102</v>
      </c>
      <c r="L27" s="28">
        <f t="shared" si="1"/>
        <v>-54718260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165251</v>
      </c>
      <c r="F33" s="21">
        <v>0</v>
      </c>
      <c r="G33" s="39">
        <v>0</v>
      </c>
      <c r="H33" s="40">
        <v>0</v>
      </c>
      <c r="I33" s="42">
        <v>-298000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165251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-298000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390719276</v>
      </c>
      <c r="D38" s="33">
        <f t="shared" ref="D38:L38" si="3">+D17+D27+D36</f>
        <v>382145118</v>
      </c>
      <c r="E38" s="34">
        <f t="shared" si="3"/>
        <v>208191610</v>
      </c>
      <c r="F38" s="35">
        <f t="shared" si="3"/>
        <v>20114709</v>
      </c>
      <c r="G38" s="33">
        <f t="shared" si="3"/>
        <v>40326230</v>
      </c>
      <c r="H38" s="34">
        <f t="shared" si="3"/>
        <v>40326230</v>
      </c>
      <c r="I38" s="36">
        <f t="shared" si="3"/>
        <v>284550376</v>
      </c>
      <c r="J38" s="37">
        <f t="shared" si="3"/>
        <v>-126724815</v>
      </c>
      <c r="K38" s="33">
        <f t="shared" si="3"/>
        <v>-97060557</v>
      </c>
      <c r="L38" s="34">
        <f t="shared" si="3"/>
        <v>-151726553</v>
      </c>
    </row>
    <row r="39" spans="1:12" ht="13.5" x14ac:dyDescent="0.25">
      <c r="A39" s="24" t="s">
        <v>48</v>
      </c>
      <c r="B39" s="18" t="s">
        <v>49</v>
      </c>
      <c r="C39" s="33">
        <v>-159496253</v>
      </c>
      <c r="D39" s="33">
        <v>-281007698</v>
      </c>
      <c r="E39" s="34">
        <v>-402074821</v>
      </c>
      <c r="F39" s="35">
        <v>4814883</v>
      </c>
      <c r="G39" s="33">
        <v>4814883</v>
      </c>
      <c r="H39" s="34">
        <v>4814883</v>
      </c>
      <c r="I39" s="36">
        <v>3456011</v>
      </c>
      <c r="J39" s="37">
        <v>44545158</v>
      </c>
      <c r="K39" s="33">
        <v>-82179659</v>
      </c>
      <c r="L39" s="34">
        <v>-206086372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231223023</v>
      </c>
      <c r="D40" s="45">
        <f t="shared" si="4"/>
        <v>101137420</v>
      </c>
      <c r="E40" s="46">
        <f t="shared" si="4"/>
        <v>-193883211</v>
      </c>
      <c r="F40" s="47">
        <f t="shared" si="4"/>
        <v>24929592</v>
      </c>
      <c r="G40" s="45">
        <f t="shared" si="4"/>
        <v>45141113</v>
      </c>
      <c r="H40" s="46">
        <f t="shared" si="4"/>
        <v>45141113</v>
      </c>
      <c r="I40" s="48">
        <v>65578221</v>
      </c>
      <c r="J40" s="49">
        <f>+J38+J39</f>
        <v>-82179657</v>
      </c>
      <c r="K40" s="45">
        <f>+K38+K39</f>
        <v>-179240216</v>
      </c>
      <c r="L40" s="46">
        <f>+L38+L39</f>
        <v>-357812925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111532211</v>
      </c>
      <c r="F6" s="21">
        <v>97350955</v>
      </c>
      <c r="G6" s="19">
        <v>97350955</v>
      </c>
      <c r="H6" s="20">
        <v>97350955</v>
      </c>
      <c r="I6" s="22">
        <v>201391460</v>
      </c>
      <c r="J6" s="23">
        <v>138133096</v>
      </c>
      <c r="K6" s="19">
        <v>146421082</v>
      </c>
      <c r="L6" s="20">
        <v>155206347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237338804</v>
      </c>
      <c r="F7" s="21">
        <v>273504260</v>
      </c>
      <c r="G7" s="19">
        <v>308452427</v>
      </c>
      <c r="H7" s="20">
        <v>308452427</v>
      </c>
      <c r="I7" s="22">
        <v>179327626</v>
      </c>
      <c r="J7" s="23">
        <v>404912881</v>
      </c>
      <c r="K7" s="19">
        <v>449074978</v>
      </c>
      <c r="L7" s="20">
        <v>483354195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935497224</v>
      </c>
      <c r="F8" s="21">
        <v>1360683028</v>
      </c>
      <c r="G8" s="19">
        <v>45444766</v>
      </c>
      <c r="H8" s="20">
        <v>45444766</v>
      </c>
      <c r="I8" s="22">
        <v>587797498</v>
      </c>
      <c r="J8" s="23">
        <v>50829226</v>
      </c>
      <c r="K8" s="19">
        <v>53213559</v>
      </c>
      <c r="L8" s="20">
        <v>55868345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9332000</v>
      </c>
      <c r="G9" s="19">
        <v>9332000</v>
      </c>
      <c r="H9" s="20">
        <v>9332000</v>
      </c>
      <c r="I9" s="22">
        <v>9332000</v>
      </c>
      <c r="J9" s="23">
        <v>753706000</v>
      </c>
      <c r="K9" s="19">
        <v>798461000</v>
      </c>
      <c r="L9" s="20">
        <v>853294000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234445000</v>
      </c>
      <c r="G10" s="19">
        <v>234445000</v>
      </c>
      <c r="H10" s="20">
        <v>234445000</v>
      </c>
      <c r="I10" s="22">
        <v>254445139</v>
      </c>
      <c r="J10" s="23">
        <v>257945000</v>
      </c>
      <c r="K10" s="19">
        <v>274084000</v>
      </c>
      <c r="L10" s="20">
        <v>280673000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10100000</v>
      </c>
      <c r="K11" s="19">
        <v>10555000</v>
      </c>
      <c r="L11" s="20">
        <v>11061850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-323844871</v>
      </c>
      <c r="F14" s="21">
        <v>-2711063487</v>
      </c>
      <c r="G14" s="19">
        <v>-4937995705</v>
      </c>
      <c r="H14" s="20">
        <v>-4937995705</v>
      </c>
      <c r="I14" s="22">
        <v>-510576231</v>
      </c>
      <c r="J14" s="23">
        <v>-1551983179</v>
      </c>
      <c r="K14" s="19">
        <v>-2583484576</v>
      </c>
      <c r="L14" s="20">
        <v>-1867500900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960523368</v>
      </c>
      <c r="F17" s="29">
        <f t="shared" si="0"/>
        <v>-735748244</v>
      </c>
      <c r="G17" s="27">
        <f t="shared" si="0"/>
        <v>-4242970557</v>
      </c>
      <c r="H17" s="30">
        <f t="shared" si="0"/>
        <v>-4242970557</v>
      </c>
      <c r="I17" s="29">
        <f t="shared" si="0"/>
        <v>721717492</v>
      </c>
      <c r="J17" s="31">
        <f t="shared" si="0"/>
        <v>63643024</v>
      </c>
      <c r="K17" s="27">
        <f t="shared" si="0"/>
        <v>-851674957</v>
      </c>
      <c r="L17" s="28">
        <f t="shared" si="0"/>
        <v>-28043163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154531</v>
      </c>
      <c r="D23" s="19">
        <v>-10378</v>
      </c>
      <c r="E23" s="20">
        <v>0</v>
      </c>
      <c r="F23" s="38">
        <v>-144153</v>
      </c>
      <c r="G23" s="39">
        <v>0</v>
      </c>
      <c r="H23" s="40">
        <v>0</v>
      </c>
      <c r="I23" s="22">
        <v>-144153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-230697443</v>
      </c>
      <c r="F26" s="21">
        <v>-266961134</v>
      </c>
      <c r="G26" s="19">
        <v>-289972865</v>
      </c>
      <c r="H26" s="20">
        <v>-289972865</v>
      </c>
      <c r="I26" s="22">
        <v>-217162443</v>
      </c>
      <c r="J26" s="23">
        <v>-294504544</v>
      </c>
      <c r="K26" s="19">
        <v>-266198246</v>
      </c>
      <c r="L26" s="20">
        <v>-272418677</v>
      </c>
    </row>
    <row r="27" spans="1:12" ht="13.5" x14ac:dyDescent="0.25">
      <c r="A27" s="25" t="s">
        <v>40</v>
      </c>
      <c r="B27" s="26" t="s">
        <v>19</v>
      </c>
      <c r="C27" s="27">
        <f>SUM(C21:C26)</f>
        <v>154531</v>
      </c>
      <c r="D27" s="27">
        <f t="shared" ref="D27:L27" si="1">SUM(D21:D26)</f>
        <v>-10378</v>
      </c>
      <c r="E27" s="28">
        <f t="shared" si="1"/>
        <v>-230697443</v>
      </c>
      <c r="F27" s="29">
        <f t="shared" si="1"/>
        <v>-267105287</v>
      </c>
      <c r="G27" s="27">
        <f t="shared" si="1"/>
        <v>-289972865</v>
      </c>
      <c r="H27" s="28">
        <f t="shared" si="1"/>
        <v>-289972865</v>
      </c>
      <c r="I27" s="30">
        <f t="shared" si="1"/>
        <v>-217306596</v>
      </c>
      <c r="J27" s="31">
        <f t="shared" si="1"/>
        <v>-294504544</v>
      </c>
      <c r="K27" s="27">
        <f t="shared" si="1"/>
        <v>-266198246</v>
      </c>
      <c r="L27" s="28">
        <f t="shared" si="1"/>
        <v>-272418677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295269</v>
      </c>
      <c r="K33" s="19">
        <v>312985</v>
      </c>
      <c r="L33" s="20">
        <v>331764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295269</v>
      </c>
      <c r="K36" s="27">
        <f t="shared" si="2"/>
        <v>312985</v>
      </c>
      <c r="L36" s="28">
        <f t="shared" si="2"/>
        <v>331764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154531</v>
      </c>
      <c r="D38" s="33">
        <f t="shared" ref="D38:L38" si="3">+D17+D27+D36</f>
        <v>-10378</v>
      </c>
      <c r="E38" s="34">
        <f t="shared" si="3"/>
        <v>729825925</v>
      </c>
      <c r="F38" s="35">
        <f t="shared" si="3"/>
        <v>-1002853531</v>
      </c>
      <c r="G38" s="33">
        <f t="shared" si="3"/>
        <v>-4532943422</v>
      </c>
      <c r="H38" s="34">
        <f t="shared" si="3"/>
        <v>-4532943422</v>
      </c>
      <c r="I38" s="36">
        <f t="shared" si="3"/>
        <v>504410896</v>
      </c>
      <c r="J38" s="37">
        <f t="shared" si="3"/>
        <v>-230566251</v>
      </c>
      <c r="K38" s="33">
        <f t="shared" si="3"/>
        <v>-1117560218</v>
      </c>
      <c r="L38" s="34">
        <f t="shared" si="3"/>
        <v>-300130076</v>
      </c>
    </row>
    <row r="39" spans="1:12" ht="13.5" x14ac:dyDescent="0.25">
      <c r="A39" s="24" t="s">
        <v>48</v>
      </c>
      <c r="B39" s="18" t="s">
        <v>49</v>
      </c>
      <c r="C39" s="33">
        <v>8166865</v>
      </c>
      <c r="D39" s="33">
        <v>266689259</v>
      </c>
      <c r="E39" s="34">
        <v>-14361013</v>
      </c>
      <c r="F39" s="35">
        <v>0</v>
      </c>
      <c r="G39" s="33">
        <v>0</v>
      </c>
      <c r="H39" s="34">
        <v>0</v>
      </c>
      <c r="I39" s="36">
        <v>165008739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8321396</v>
      </c>
      <c r="D40" s="45">
        <f t="shared" si="4"/>
        <v>266678881</v>
      </c>
      <c r="E40" s="46">
        <f t="shared" si="4"/>
        <v>715464912</v>
      </c>
      <c r="F40" s="47">
        <f t="shared" si="4"/>
        <v>-1002853531</v>
      </c>
      <c r="G40" s="45">
        <f t="shared" si="4"/>
        <v>-4532943422</v>
      </c>
      <c r="H40" s="46">
        <f t="shared" si="4"/>
        <v>-4532943422</v>
      </c>
      <c r="I40" s="48">
        <v>561570130</v>
      </c>
      <c r="J40" s="49">
        <f>+J38+J39</f>
        <v>-230566251</v>
      </c>
      <c r="K40" s="45">
        <f>+K38+K39</f>
        <v>-1117560218</v>
      </c>
      <c r="L40" s="46">
        <f>+L38+L39</f>
        <v>-300130076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8392143</v>
      </c>
      <c r="G6" s="19">
        <v>8392143</v>
      </c>
      <c r="H6" s="20">
        <v>8392143</v>
      </c>
      <c r="I6" s="22">
        <v>0</v>
      </c>
      <c r="J6" s="23">
        <v>15749835</v>
      </c>
      <c r="K6" s="19">
        <v>16442827</v>
      </c>
      <c r="L6" s="20">
        <v>17182756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19059722</v>
      </c>
      <c r="F7" s="21">
        <v>29468577</v>
      </c>
      <c r="G7" s="19">
        <v>30245814</v>
      </c>
      <c r="H7" s="20">
        <v>30245814</v>
      </c>
      <c r="I7" s="22">
        <v>8027423</v>
      </c>
      <c r="J7" s="23">
        <v>57325010</v>
      </c>
      <c r="K7" s="19">
        <v>59847308</v>
      </c>
      <c r="L7" s="20">
        <v>62540436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16457425</v>
      </c>
      <c r="F8" s="21">
        <v>2637082</v>
      </c>
      <c r="G8" s="19">
        <v>4940490</v>
      </c>
      <c r="H8" s="20">
        <v>4940490</v>
      </c>
      <c r="I8" s="22">
        <v>2642042</v>
      </c>
      <c r="J8" s="23">
        <v>1589793</v>
      </c>
      <c r="K8" s="19">
        <v>1659762</v>
      </c>
      <c r="L8" s="20">
        <v>1734451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176372981</v>
      </c>
      <c r="F9" s="21">
        <v>87893998</v>
      </c>
      <c r="G9" s="19">
        <v>87893998</v>
      </c>
      <c r="H9" s="20">
        <v>87893998</v>
      </c>
      <c r="I9" s="22">
        <v>37945625</v>
      </c>
      <c r="J9" s="23">
        <v>89458322</v>
      </c>
      <c r="K9" s="19">
        <v>94048080</v>
      </c>
      <c r="L9" s="20">
        <v>100236523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67279951</v>
      </c>
      <c r="F10" s="21">
        <v>57793000</v>
      </c>
      <c r="G10" s="19">
        <v>59543000</v>
      </c>
      <c r="H10" s="20">
        <v>59543000</v>
      </c>
      <c r="I10" s="22">
        <v>18917776</v>
      </c>
      <c r="J10" s="23">
        <v>38847000</v>
      </c>
      <c r="K10" s="19">
        <v>24406000</v>
      </c>
      <c r="L10" s="20">
        <v>25302800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780808</v>
      </c>
      <c r="K11" s="19">
        <v>815164</v>
      </c>
      <c r="L11" s="20">
        <v>851846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-37430231</v>
      </c>
      <c r="E14" s="20">
        <v>-94933516</v>
      </c>
      <c r="F14" s="21">
        <v>-141110071</v>
      </c>
      <c r="G14" s="19">
        <v>-148625855</v>
      </c>
      <c r="H14" s="20">
        <v>-148625855</v>
      </c>
      <c r="I14" s="22">
        <v>-76810744</v>
      </c>
      <c r="J14" s="23">
        <v>-167296399</v>
      </c>
      <c r="K14" s="19">
        <v>-172732669</v>
      </c>
      <c r="L14" s="20">
        <v>-180421984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-3139497</v>
      </c>
      <c r="G15" s="19">
        <v>-1817774</v>
      </c>
      <c r="H15" s="20">
        <v>-1817774</v>
      </c>
      <c r="I15" s="22">
        <v>0</v>
      </c>
      <c r="J15" s="23">
        <v>-3120000</v>
      </c>
      <c r="K15" s="19">
        <v>-3257280</v>
      </c>
      <c r="L15" s="20">
        <v>-3403857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-37430231</v>
      </c>
      <c r="E17" s="28">
        <f t="shared" si="0"/>
        <v>184236563</v>
      </c>
      <c r="F17" s="29">
        <f t="shared" si="0"/>
        <v>41935232</v>
      </c>
      <c r="G17" s="27">
        <f t="shared" si="0"/>
        <v>40571816</v>
      </c>
      <c r="H17" s="30">
        <f t="shared" si="0"/>
        <v>40571816</v>
      </c>
      <c r="I17" s="29">
        <f t="shared" si="0"/>
        <v>-9277878</v>
      </c>
      <c r="J17" s="31">
        <f t="shared" si="0"/>
        <v>33334369</v>
      </c>
      <c r="K17" s="27">
        <f t="shared" si="0"/>
        <v>21229192</v>
      </c>
      <c r="L17" s="28">
        <f t="shared" si="0"/>
        <v>24022971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2440920</v>
      </c>
      <c r="F21" s="38">
        <v>0</v>
      </c>
      <c r="G21" s="39">
        <v>0</v>
      </c>
      <c r="H21" s="40">
        <v>0</v>
      </c>
      <c r="I21" s="22">
        <v>244577</v>
      </c>
      <c r="J21" s="41">
        <v>1000000</v>
      </c>
      <c r="K21" s="39">
        <v>1044000</v>
      </c>
      <c r="L21" s="40">
        <v>1090980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-13620</v>
      </c>
      <c r="D24" s="19">
        <v>78718</v>
      </c>
      <c r="E24" s="20">
        <v>11323</v>
      </c>
      <c r="F24" s="21">
        <v>-11323</v>
      </c>
      <c r="G24" s="19">
        <v>11323</v>
      </c>
      <c r="H24" s="20">
        <v>11323</v>
      </c>
      <c r="I24" s="22">
        <v>-7357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-85099911</v>
      </c>
      <c r="F26" s="21">
        <v>-60293000</v>
      </c>
      <c r="G26" s="19">
        <v>-63218761</v>
      </c>
      <c r="H26" s="20">
        <v>-63218761</v>
      </c>
      <c r="I26" s="22">
        <v>-8092964</v>
      </c>
      <c r="J26" s="23">
        <v>-53847000</v>
      </c>
      <c r="K26" s="19">
        <v>-24406000</v>
      </c>
      <c r="L26" s="20">
        <v>-25350000</v>
      </c>
    </row>
    <row r="27" spans="1:12" ht="13.5" x14ac:dyDescent="0.25">
      <c r="A27" s="25" t="s">
        <v>40</v>
      </c>
      <c r="B27" s="26" t="s">
        <v>19</v>
      </c>
      <c r="C27" s="27">
        <f>SUM(C21:C26)</f>
        <v>-13620</v>
      </c>
      <c r="D27" s="27">
        <f t="shared" ref="D27:L27" si="1">SUM(D21:D26)</f>
        <v>78718</v>
      </c>
      <c r="E27" s="28">
        <f t="shared" si="1"/>
        <v>-82647668</v>
      </c>
      <c r="F27" s="29">
        <f t="shared" si="1"/>
        <v>-60304323</v>
      </c>
      <c r="G27" s="27">
        <f t="shared" si="1"/>
        <v>-63207438</v>
      </c>
      <c r="H27" s="28">
        <f t="shared" si="1"/>
        <v>-63207438</v>
      </c>
      <c r="I27" s="30">
        <f t="shared" si="1"/>
        <v>-7855744</v>
      </c>
      <c r="J27" s="31">
        <f t="shared" si="1"/>
        <v>-52847000</v>
      </c>
      <c r="K27" s="27">
        <f t="shared" si="1"/>
        <v>-23362000</v>
      </c>
      <c r="L27" s="28">
        <f t="shared" si="1"/>
        <v>-24259020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15000000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15000000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-13620</v>
      </c>
      <c r="D38" s="33">
        <f t="shared" ref="D38:L38" si="3">+D17+D27+D36</f>
        <v>-37351513</v>
      </c>
      <c r="E38" s="34">
        <f t="shared" si="3"/>
        <v>101588895</v>
      </c>
      <c r="F38" s="35">
        <f t="shared" si="3"/>
        <v>-18369091</v>
      </c>
      <c r="G38" s="33">
        <f t="shared" si="3"/>
        <v>-22635622</v>
      </c>
      <c r="H38" s="34">
        <f t="shared" si="3"/>
        <v>-22635622</v>
      </c>
      <c r="I38" s="36">
        <f t="shared" si="3"/>
        <v>-17133622</v>
      </c>
      <c r="J38" s="37">
        <f t="shared" si="3"/>
        <v>-4512631</v>
      </c>
      <c r="K38" s="33">
        <f t="shared" si="3"/>
        <v>-2132808</v>
      </c>
      <c r="L38" s="34">
        <f t="shared" si="3"/>
        <v>-236049</v>
      </c>
    </row>
    <row r="39" spans="1:12" ht="13.5" x14ac:dyDescent="0.25">
      <c r="A39" s="24" t="s">
        <v>48</v>
      </c>
      <c r="B39" s="18" t="s">
        <v>49</v>
      </c>
      <c r="C39" s="33">
        <v>3306065</v>
      </c>
      <c r="D39" s="33">
        <v>275907</v>
      </c>
      <c r="E39" s="34">
        <v>551834</v>
      </c>
      <c r="F39" s="35">
        <v>-103726432</v>
      </c>
      <c r="G39" s="33">
        <v>4277030</v>
      </c>
      <c r="H39" s="34">
        <v>4277030</v>
      </c>
      <c r="I39" s="36">
        <v>0</v>
      </c>
      <c r="J39" s="37">
        <v>2785138</v>
      </c>
      <c r="K39" s="33">
        <v>86277004</v>
      </c>
      <c r="L39" s="34">
        <v>102405600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3292445</v>
      </c>
      <c r="D40" s="45">
        <f t="shared" si="4"/>
        <v>-37075606</v>
      </c>
      <c r="E40" s="46">
        <f t="shared" si="4"/>
        <v>102140729</v>
      </c>
      <c r="F40" s="47">
        <f t="shared" si="4"/>
        <v>-122095523</v>
      </c>
      <c r="G40" s="45">
        <f t="shared" si="4"/>
        <v>-18358592</v>
      </c>
      <c r="H40" s="46">
        <f t="shared" si="4"/>
        <v>-18358592</v>
      </c>
      <c r="I40" s="48">
        <v>-17126265</v>
      </c>
      <c r="J40" s="49">
        <f>+J38+J39</f>
        <v>-1727493</v>
      </c>
      <c r="K40" s="45">
        <f>+K38+K39</f>
        <v>84144196</v>
      </c>
      <c r="L40" s="46">
        <f>+L38+L39</f>
        <v>102169551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14959438</v>
      </c>
      <c r="D6" s="19">
        <v>14959437</v>
      </c>
      <c r="E6" s="20">
        <v>19257976</v>
      </c>
      <c r="F6" s="21">
        <v>13895884</v>
      </c>
      <c r="G6" s="19">
        <v>13895884</v>
      </c>
      <c r="H6" s="20">
        <v>13895884</v>
      </c>
      <c r="I6" s="22">
        <v>9395638</v>
      </c>
      <c r="J6" s="23">
        <v>16892763</v>
      </c>
      <c r="K6" s="19">
        <v>8312988</v>
      </c>
      <c r="L6" s="20">
        <v>8695385</v>
      </c>
    </row>
    <row r="7" spans="1:12" ht="13.5" x14ac:dyDescent="0.25">
      <c r="A7" s="24" t="s">
        <v>22</v>
      </c>
      <c r="B7" s="18" t="s">
        <v>19</v>
      </c>
      <c r="C7" s="19">
        <v>17008860</v>
      </c>
      <c r="D7" s="19">
        <v>17008861</v>
      </c>
      <c r="E7" s="20">
        <v>18791805</v>
      </c>
      <c r="F7" s="21">
        <v>103516795</v>
      </c>
      <c r="G7" s="19">
        <v>103516795</v>
      </c>
      <c r="H7" s="20">
        <v>103516795</v>
      </c>
      <c r="I7" s="22">
        <v>35757296</v>
      </c>
      <c r="J7" s="23">
        <v>0</v>
      </c>
      <c r="K7" s="19">
        <v>71183821</v>
      </c>
      <c r="L7" s="20">
        <v>74458277</v>
      </c>
    </row>
    <row r="8" spans="1:12" ht="13.5" x14ac:dyDescent="0.25">
      <c r="A8" s="24" t="s">
        <v>23</v>
      </c>
      <c r="B8" s="18" t="s">
        <v>19</v>
      </c>
      <c r="C8" s="19">
        <v>4118267</v>
      </c>
      <c r="D8" s="19">
        <v>4118267</v>
      </c>
      <c r="E8" s="20">
        <v>2124605</v>
      </c>
      <c r="F8" s="21">
        <v>1500001</v>
      </c>
      <c r="G8" s="19">
        <v>1500001</v>
      </c>
      <c r="H8" s="20">
        <v>1500001</v>
      </c>
      <c r="I8" s="22">
        <v>1129133</v>
      </c>
      <c r="J8" s="23">
        <v>1500000</v>
      </c>
      <c r="K8" s="19">
        <v>1569000</v>
      </c>
      <c r="L8" s="20">
        <v>1641174</v>
      </c>
    </row>
    <row r="9" spans="1:12" ht="13.5" x14ac:dyDescent="0.25">
      <c r="A9" s="24" t="s">
        <v>24</v>
      </c>
      <c r="B9" s="18" t="s">
        <v>25</v>
      </c>
      <c r="C9" s="19">
        <v>290552796</v>
      </c>
      <c r="D9" s="19">
        <v>290552796</v>
      </c>
      <c r="E9" s="20">
        <v>98402000</v>
      </c>
      <c r="F9" s="21">
        <v>97225451</v>
      </c>
      <c r="G9" s="19">
        <v>97225451</v>
      </c>
      <c r="H9" s="20">
        <v>97225451</v>
      </c>
      <c r="I9" s="22">
        <v>0</v>
      </c>
      <c r="J9" s="23">
        <v>106863000</v>
      </c>
      <c r="K9" s="19">
        <v>100370133</v>
      </c>
      <c r="L9" s="20">
        <v>104987159</v>
      </c>
    </row>
    <row r="10" spans="1:12" ht="13.5" x14ac:dyDescent="0.25">
      <c r="A10" s="24" t="s">
        <v>26</v>
      </c>
      <c r="B10" s="18" t="s">
        <v>25</v>
      </c>
      <c r="C10" s="19">
        <v>15891166</v>
      </c>
      <c r="D10" s="19">
        <v>15891166</v>
      </c>
      <c r="E10" s="20">
        <v>62343000</v>
      </c>
      <c r="F10" s="21">
        <v>35889000</v>
      </c>
      <c r="G10" s="19">
        <v>35889000</v>
      </c>
      <c r="H10" s="20">
        <v>35889000</v>
      </c>
      <c r="I10" s="22">
        <v>12010000</v>
      </c>
      <c r="J10" s="23">
        <v>46795000</v>
      </c>
      <c r="K10" s="19">
        <v>48620005</v>
      </c>
      <c r="L10" s="20">
        <v>50516185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36667072</v>
      </c>
      <c r="G11" s="19">
        <v>36667072</v>
      </c>
      <c r="H11" s="20">
        <v>36667072</v>
      </c>
      <c r="I11" s="22">
        <v>0</v>
      </c>
      <c r="J11" s="23">
        <v>36667072</v>
      </c>
      <c r="K11" s="19">
        <v>38353757</v>
      </c>
      <c r="L11" s="20">
        <v>40118030</v>
      </c>
    </row>
    <row r="12" spans="1:12" ht="13.5" x14ac:dyDescent="0.25">
      <c r="A12" s="24" t="s">
        <v>28</v>
      </c>
      <c r="B12" s="18" t="s">
        <v>19</v>
      </c>
      <c r="C12" s="19">
        <v>11359</v>
      </c>
      <c r="D12" s="19">
        <v>11359</v>
      </c>
      <c r="E12" s="20">
        <v>54706</v>
      </c>
      <c r="F12" s="21">
        <v>0</v>
      </c>
      <c r="G12" s="19">
        <v>0</v>
      </c>
      <c r="H12" s="20">
        <v>0</v>
      </c>
      <c r="I12" s="22">
        <v>4631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-92135933</v>
      </c>
      <c r="D14" s="19">
        <v>-92135930</v>
      </c>
      <c r="E14" s="20">
        <v>-109328846</v>
      </c>
      <c r="F14" s="21">
        <v>-413582001</v>
      </c>
      <c r="G14" s="19">
        <v>-413582001</v>
      </c>
      <c r="H14" s="20">
        <v>-413582001</v>
      </c>
      <c r="I14" s="22">
        <v>-21540500</v>
      </c>
      <c r="J14" s="23">
        <v>-395982000</v>
      </c>
      <c r="K14" s="19">
        <v>-183383023</v>
      </c>
      <c r="L14" s="20">
        <v>-191818642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-11629317</v>
      </c>
      <c r="G15" s="19">
        <v>-11629317</v>
      </c>
      <c r="H15" s="20">
        <v>-11629317</v>
      </c>
      <c r="I15" s="22">
        <v>0</v>
      </c>
      <c r="J15" s="23">
        <v>-12164266</v>
      </c>
      <c r="K15" s="19">
        <v>-12164266</v>
      </c>
      <c r="L15" s="20">
        <v>-12723822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-50000</v>
      </c>
      <c r="G16" s="19">
        <v>-50000</v>
      </c>
      <c r="H16" s="20">
        <v>-50000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250405953</v>
      </c>
      <c r="D17" s="27">
        <f t="shared" ref="D17:L17" si="0">SUM(D6:D16)</f>
        <v>250405956</v>
      </c>
      <c r="E17" s="28">
        <f t="shared" si="0"/>
        <v>91645246</v>
      </c>
      <c r="F17" s="29">
        <f t="shared" si="0"/>
        <v>-136567115</v>
      </c>
      <c r="G17" s="27">
        <f t="shared" si="0"/>
        <v>-136567115</v>
      </c>
      <c r="H17" s="30">
        <f t="shared" si="0"/>
        <v>-136567115</v>
      </c>
      <c r="I17" s="29">
        <f t="shared" si="0"/>
        <v>36756198</v>
      </c>
      <c r="J17" s="31">
        <f t="shared" si="0"/>
        <v>-199428431</v>
      </c>
      <c r="K17" s="27">
        <f t="shared" si="0"/>
        <v>72862415</v>
      </c>
      <c r="L17" s="28">
        <f t="shared" si="0"/>
        <v>75873746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-541429</v>
      </c>
      <c r="D23" s="19">
        <v>0</v>
      </c>
      <c r="E23" s="20">
        <v>0</v>
      </c>
      <c r="F23" s="38">
        <v>-87571</v>
      </c>
      <c r="G23" s="39">
        <v>0</v>
      </c>
      <c r="H23" s="40">
        <v>0</v>
      </c>
      <c r="I23" s="22">
        <v>0</v>
      </c>
      <c r="J23" s="41">
        <v>-9486</v>
      </c>
      <c r="K23" s="39">
        <v>-29518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17053426</v>
      </c>
      <c r="D24" s="19">
        <v>0</v>
      </c>
      <c r="E24" s="20">
        <v>69096</v>
      </c>
      <c r="F24" s="21">
        <v>1012333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-17552036</v>
      </c>
      <c r="D26" s="19">
        <v>-17124615</v>
      </c>
      <c r="E26" s="20">
        <v>-57800153</v>
      </c>
      <c r="F26" s="21">
        <v>-35889000</v>
      </c>
      <c r="G26" s="19">
        <v>-35889000</v>
      </c>
      <c r="H26" s="20">
        <v>-35889000</v>
      </c>
      <c r="I26" s="22">
        <v>-24101923</v>
      </c>
      <c r="J26" s="23">
        <v>-46795000</v>
      </c>
      <c r="K26" s="19">
        <v>-89972579</v>
      </c>
      <c r="L26" s="20">
        <v>-94111318</v>
      </c>
    </row>
    <row r="27" spans="1:12" ht="13.5" x14ac:dyDescent="0.25">
      <c r="A27" s="25" t="s">
        <v>40</v>
      </c>
      <c r="B27" s="26" t="s">
        <v>19</v>
      </c>
      <c r="C27" s="27">
        <f>SUM(C21:C26)</f>
        <v>-1040039</v>
      </c>
      <c r="D27" s="27">
        <f t="shared" ref="D27:L27" si="1">SUM(D21:D26)</f>
        <v>-17124615</v>
      </c>
      <c r="E27" s="28">
        <f t="shared" si="1"/>
        <v>-57731057</v>
      </c>
      <c r="F27" s="29">
        <f t="shared" si="1"/>
        <v>-34964238</v>
      </c>
      <c r="G27" s="27">
        <f t="shared" si="1"/>
        <v>-35889000</v>
      </c>
      <c r="H27" s="28">
        <f t="shared" si="1"/>
        <v>-35889000</v>
      </c>
      <c r="I27" s="30">
        <f t="shared" si="1"/>
        <v>-24101923</v>
      </c>
      <c r="J27" s="31">
        <f t="shared" si="1"/>
        <v>-46804486</v>
      </c>
      <c r="K27" s="27">
        <f t="shared" si="1"/>
        <v>-90002097</v>
      </c>
      <c r="L27" s="28">
        <f t="shared" si="1"/>
        <v>-94111318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-16092</v>
      </c>
      <c r="D33" s="19">
        <v>-16092</v>
      </c>
      <c r="E33" s="20">
        <v>-132389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-765000</v>
      </c>
      <c r="G35" s="19">
        <v>-765000</v>
      </c>
      <c r="H35" s="20">
        <v>-765000</v>
      </c>
      <c r="I35" s="22">
        <v>0</v>
      </c>
      <c r="J35" s="23">
        <v>-765000</v>
      </c>
      <c r="K35" s="19">
        <v>-800190</v>
      </c>
      <c r="L35" s="20">
        <v>-836999</v>
      </c>
    </row>
    <row r="36" spans="1:12" ht="13.5" x14ac:dyDescent="0.25">
      <c r="A36" s="25" t="s">
        <v>46</v>
      </c>
      <c r="B36" s="26" t="s">
        <v>19</v>
      </c>
      <c r="C36" s="27">
        <f>SUM(C31:C35)</f>
        <v>-16092</v>
      </c>
      <c r="D36" s="27">
        <f t="shared" ref="D36:L36" si="2">SUM(D31:D35)</f>
        <v>-16092</v>
      </c>
      <c r="E36" s="28">
        <f t="shared" si="2"/>
        <v>-132389</v>
      </c>
      <c r="F36" s="29">
        <f t="shared" si="2"/>
        <v>-765000</v>
      </c>
      <c r="G36" s="27">
        <f t="shared" si="2"/>
        <v>-765000</v>
      </c>
      <c r="H36" s="28">
        <f t="shared" si="2"/>
        <v>-765000</v>
      </c>
      <c r="I36" s="30">
        <f t="shared" si="2"/>
        <v>0</v>
      </c>
      <c r="J36" s="31">
        <f t="shared" si="2"/>
        <v>-765000</v>
      </c>
      <c r="K36" s="27">
        <f t="shared" si="2"/>
        <v>-800190</v>
      </c>
      <c r="L36" s="28">
        <f t="shared" si="2"/>
        <v>-836999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249349822</v>
      </c>
      <c r="D38" s="33">
        <f t="shared" ref="D38:L38" si="3">+D17+D27+D36</f>
        <v>233265249</v>
      </c>
      <c r="E38" s="34">
        <f t="shared" si="3"/>
        <v>33781800</v>
      </c>
      <c r="F38" s="35">
        <f t="shared" si="3"/>
        <v>-172296353</v>
      </c>
      <c r="G38" s="33">
        <f t="shared" si="3"/>
        <v>-173221115</v>
      </c>
      <c r="H38" s="34">
        <f t="shared" si="3"/>
        <v>-173221115</v>
      </c>
      <c r="I38" s="36">
        <f t="shared" si="3"/>
        <v>12654275</v>
      </c>
      <c r="J38" s="37">
        <f t="shared" si="3"/>
        <v>-246997917</v>
      </c>
      <c r="K38" s="33">
        <f t="shared" si="3"/>
        <v>-17939872</v>
      </c>
      <c r="L38" s="34">
        <f t="shared" si="3"/>
        <v>-19074571</v>
      </c>
    </row>
    <row r="39" spans="1:12" ht="13.5" x14ac:dyDescent="0.25">
      <c r="A39" s="24" t="s">
        <v>48</v>
      </c>
      <c r="B39" s="18" t="s">
        <v>49</v>
      </c>
      <c r="C39" s="33">
        <v>433706</v>
      </c>
      <c r="D39" s="33">
        <v>433706</v>
      </c>
      <c r="E39" s="34">
        <v>2911023</v>
      </c>
      <c r="F39" s="35">
        <v>-6755653</v>
      </c>
      <c r="G39" s="33">
        <v>-6755653</v>
      </c>
      <c r="H39" s="34">
        <v>-6755653</v>
      </c>
      <c r="I39" s="36">
        <v>0</v>
      </c>
      <c r="J39" s="37">
        <v>6755653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249783528</v>
      </c>
      <c r="D40" s="45">
        <f t="shared" si="4"/>
        <v>233698955</v>
      </c>
      <c r="E40" s="46">
        <f t="shared" si="4"/>
        <v>36692823</v>
      </c>
      <c r="F40" s="47">
        <f t="shared" si="4"/>
        <v>-179052006</v>
      </c>
      <c r="G40" s="45">
        <f t="shared" si="4"/>
        <v>-179976768</v>
      </c>
      <c r="H40" s="46">
        <f t="shared" si="4"/>
        <v>-179976768</v>
      </c>
      <c r="I40" s="48">
        <v>12654275</v>
      </c>
      <c r="J40" s="49">
        <f>+J38+J39</f>
        <v>-240242264</v>
      </c>
      <c r="K40" s="45">
        <f>+K38+K39</f>
        <v>-17939872</v>
      </c>
      <c r="L40" s="46">
        <f>+L38+L39</f>
        <v>-19074571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750000</v>
      </c>
      <c r="K7" s="19">
        <v>2000000</v>
      </c>
      <c r="L7" s="20">
        <v>3000000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3000</v>
      </c>
      <c r="G8" s="19">
        <v>9777722</v>
      </c>
      <c r="H8" s="20">
        <v>9777722</v>
      </c>
      <c r="I8" s="22">
        <v>0</v>
      </c>
      <c r="J8" s="23">
        <v>157984</v>
      </c>
      <c r="K8" s="19">
        <v>6786</v>
      </c>
      <c r="L8" s="20">
        <v>7091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137954000</v>
      </c>
      <c r="G9" s="19">
        <v>159147006</v>
      </c>
      <c r="H9" s="20">
        <v>159147006</v>
      </c>
      <c r="I9" s="22">
        <v>0</v>
      </c>
      <c r="J9" s="23">
        <v>152331000</v>
      </c>
      <c r="K9" s="19">
        <v>145576000</v>
      </c>
      <c r="L9" s="20">
        <v>147190000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2458000</v>
      </c>
      <c r="G10" s="19">
        <v>2458000</v>
      </c>
      <c r="H10" s="20">
        <v>2458000</v>
      </c>
      <c r="I10" s="22">
        <v>0</v>
      </c>
      <c r="J10" s="23">
        <v>2573000</v>
      </c>
      <c r="K10" s="19">
        <v>2583000</v>
      </c>
      <c r="L10" s="20">
        <v>2677000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-4757763</v>
      </c>
      <c r="D14" s="19">
        <v>-1475275</v>
      </c>
      <c r="E14" s="20">
        <v>874809</v>
      </c>
      <c r="F14" s="21">
        <v>100174208</v>
      </c>
      <c r="G14" s="19">
        <v>120578947</v>
      </c>
      <c r="H14" s="20">
        <v>120578947</v>
      </c>
      <c r="I14" s="22">
        <v>1470259</v>
      </c>
      <c r="J14" s="23">
        <v>140719051</v>
      </c>
      <c r="K14" s="19">
        <v>98830600</v>
      </c>
      <c r="L14" s="20">
        <v>109375711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244095</v>
      </c>
      <c r="G15" s="19">
        <v>244095</v>
      </c>
      <c r="H15" s="20">
        <v>244095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-4757763</v>
      </c>
      <c r="D17" s="27">
        <f t="shared" ref="D17:L17" si="0">SUM(D6:D16)</f>
        <v>-1475275</v>
      </c>
      <c r="E17" s="28">
        <f t="shared" si="0"/>
        <v>874809</v>
      </c>
      <c r="F17" s="29">
        <f t="shared" si="0"/>
        <v>240833303</v>
      </c>
      <c r="G17" s="27">
        <f t="shared" si="0"/>
        <v>292205770</v>
      </c>
      <c r="H17" s="30">
        <f t="shared" si="0"/>
        <v>292205770</v>
      </c>
      <c r="I17" s="29">
        <f t="shared" si="0"/>
        <v>1470259</v>
      </c>
      <c r="J17" s="31">
        <f t="shared" si="0"/>
        <v>296531035</v>
      </c>
      <c r="K17" s="27">
        <f t="shared" si="0"/>
        <v>248996386</v>
      </c>
      <c r="L17" s="28">
        <f t="shared" si="0"/>
        <v>262249802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1532759</v>
      </c>
      <c r="D23" s="19">
        <v>-1862897</v>
      </c>
      <c r="E23" s="20">
        <v>0</v>
      </c>
      <c r="F23" s="38">
        <v>-81221</v>
      </c>
      <c r="G23" s="39">
        <v>-81221</v>
      </c>
      <c r="H23" s="40">
        <v>-81221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-1300000</v>
      </c>
      <c r="K26" s="19">
        <v>-200000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1532759</v>
      </c>
      <c r="D27" s="27">
        <f t="shared" ref="D27:L27" si="1">SUM(D21:D26)</f>
        <v>-1862897</v>
      </c>
      <c r="E27" s="28">
        <f t="shared" si="1"/>
        <v>0</v>
      </c>
      <c r="F27" s="29">
        <f t="shared" si="1"/>
        <v>-81221</v>
      </c>
      <c r="G27" s="27">
        <f t="shared" si="1"/>
        <v>-81221</v>
      </c>
      <c r="H27" s="28">
        <f t="shared" si="1"/>
        <v>-81221</v>
      </c>
      <c r="I27" s="30">
        <f t="shared" si="1"/>
        <v>0</v>
      </c>
      <c r="J27" s="31">
        <f t="shared" si="1"/>
        <v>-1300000</v>
      </c>
      <c r="K27" s="27">
        <f t="shared" si="1"/>
        <v>-200000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-3225004</v>
      </c>
      <c r="D38" s="33">
        <f t="shared" ref="D38:L38" si="3">+D17+D27+D36</f>
        <v>-3338172</v>
      </c>
      <c r="E38" s="34">
        <f t="shared" si="3"/>
        <v>874809</v>
      </c>
      <c r="F38" s="35">
        <f t="shared" si="3"/>
        <v>240752082</v>
      </c>
      <c r="G38" s="33">
        <f t="shared" si="3"/>
        <v>292124549</v>
      </c>
      <c r="H38" s="34">
        <f t="shared" si="3"/>
        <v>292124549</v>
      </c>
      <c r="I38" s="36">
        <f t="shared" si="3"/>
        <v>1470259</v>
      </c>
      <c r="J38" s="37">
        <f t="shared" si="3"/>
        <v>295231035</v>
      </c>
      <c r="K38" s="33">
        <f t="shared" si="3"/>
        <v>248796386</v>
      </c>
      <c r="L38" s="34">
        <f t="shared" si="3"/>
        <v>262249802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-3225004</v>
      </c>
      <c r="D40" s="45">
        <f t="shared" si="4"/>
        <v>-3338172</v>
      </c>
      <c r="E40" s="46">
        <f t="shared" si="4"/>
        <v>874809</v>
      </c>
      <c r="F40" s="47">
        <f t="shared" si="4"/>
        <v>240752082</v>
      </c>
      <c r="G40" s="45">
        <f t="shared" si="4"/>
        <v>292124549</v>
      </c>
      <c r="H40" s="46">
        <f t="shared" si="4"/>
        <v>292124549</v>
      </c>
      <c r="I40" s="48">
        <v>1470259</v>
      </c>
      <c r="J40" s="49">
        <f>+J38+J39</f>
        <v>295231035</v>
      </c>
      <c r="K40" s="45">
        <f>+K38+K39</f>
        <v>248796386</v>
      </c>
      <c r="L40" s="46">
        <f>+L38+L39</f>
        <v>262249802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-1811768</v>
      </c>
      <c r="H6" s="20">
        <v>-1811768</v>
      </c>
      <c r="I6" s="22">
        <v>48572546</v>
      </c>
      <c r="J6" s="23">
        <v>75831852</v>
      </c>
      <c r="K6" s="19">
        <v>78865125</v>
      </c>
      <c r="L6" s="20">
        <v>82414056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71723498</v>
      </c>
      <c r="H7" s="20">
        <v>71723498</v>
      </c>
      <c r="I7" s="22">
        <v>642192162</v>
      </c>
      <c r="J7" s="23">
        <v>820133864</v>
      </c>
      <c r="K7" s="19">
        <v>853673991</v>
      </c>
      <c r="L7" s="20">
        <v>892089320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803290270</v>
      </c>
      <c r="H8" s="20">
        <v>803290270</v>
      </c>
      <c r="I8" s="22">
        <v>176861642</v>
      </c>
      <c r="J8" s="23">
        <v>19216588</v>
      </c>
      <c r="K8" s="19">
        <v>20218909</v>
      </c>
      <c r="L8" s="20">
        <v>21128557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3592000</v>
      </c>
      <c r="H9" s="20">
        <v>3592000</v>
      </c>
      <c r="I9" s="22">
        <v>2826000</v>
      </c>
      <c r="J9" s="23">
        <v>261161000</v>
      </c>
      <c r="K9" s="19">
        <v>272637171</v>
      </c>
      <c r="L9" s="20">
        <v>284915459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60956000</v>
      </c>
      <c r="H10" s="20">
        <v>60956000</v>
      </c>
      <c r="I10" s="22">
        <v>41333838</v>
      </c>
      <c r="J10" s="23">
        <v>56543200</v>
      </c>
      <c r="K10" s="19">
        <v>98181800</v>
      </c>
      <c r="L10" s="20">
        <v>55504816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794803</v>
      </c>
      <c r="J12" s="23">
        <v>1572000</v>
      </c>
      <c r="K12" s="19">
        <v>1641168</v>
      </c>
      <c r="L12" s="20">
        <v>1715021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-562774312</v>
      </c>
      <c r="H14" s="20">
        <v>-562774312</v>
      </c>
      <c r="I14" s="22">
        <v>-551260402</v>
      </c>
      <c r="J14" s="23">
        <v>-813930140</v>
      </c>
      <c r="K14" s="19">
        <v>-830787544</v>
      </c>
      <c r="L14" s="20">
        <v>-850874063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374975688</v>
      </c>
      <c r="H17" s="30">
        <f t="shared" si="0"/>
        <v>374975688</v>
      </c>
      <c r="I17" s="29">
        <f t="shared" si="0"/>
        <v>361320589</v>
      </c>
      <c r="J17" s="31">
        <f t="shared" si="0"/>
        <v>420528364</v>
      </c>
      <c r="K17" s="27">
        <f t="shared" si="0"/>
        <v>494430620</v>
      </c>
      <c r="L17" s="28">
        <f t="shared" si="0"/>
        <v>486893166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-12572</v>
      </c>
      <c r="D24" s="19">
        <v>9418</v>
      </c>
      <c r="E24" s="20">
        <v>0</v>
      </c>
      <c r="F24" s="21">
        <v>-250767</v>
      </c>
      <c r="G24" s="19">
        <v>0</v>
      </c>
      <c r="H24" s="20">
        <v>0</v>
      </c>
      <c r="I24" s="22">
        <v>0</v>
      </c>
      <c r="J24" s="23">
        <v>0</v>
      </c>
      <c r="K24" s="19">
        <v>-10031</v>
      </c>
      <c r="L24" s="20">
        <v>-11735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-1627762</v>
      </c>
      <c r="H26" s="20">
        <v>-1627762</v>
      </c>
      <c r="I26" s="22">
        <v>-55708432</v>
      </c>
      <c r="J26" s="23">
        <v>-80742526</v>
      </c>
      <c r="K26" s="19">
        <v>-84295203</v>
      </c>
      <c r="L26" s="20">
        <v>-88088481</v>
      </c>
    </row>
    <row r="27" spans="1:12" ht="13.5" x14ac:dyDescent="0.25">
      <c r="A27" s="25" t="s">
        <v>40</v>
      </c>
      <c r="B27" s="26" t="s">
        <v>19</v>
      </c>
      <c r="C27" s="27">
        <f>SUM(C21:C26)</f>
        <v>-12572</v>
      </c>
      <c r="D27" s="27">
        <f t="shared" ref="D27:L27" si="1">SUM(D21:D26)</f>
        <v>9418</v>
      </c>
      <c r="E27" s="28">
        <f t="shared" si="1"/>
        <v>0</v>
      </c>
      <c r="F27" s="29">
        <f t="shared" si="1"/>
        <v>-250767</v>
      </c>
      <c r="G27" s="27">
        <f t="shared" si="1"/>
        <v>-1627762</v>
      </c>
      <c r="H27" s="28">
        <f t="shared" si="1"/>
        <v>-1627762</v>
      </c>
      <c r="I27" s="30">
        <f t="shared" si="1"/>
        <v>-55708432</v>
      </c>
      <c r="J27" s="31">
        <f t="shared" si="1"/>
        <v>-80742526</v>
      </c>
      <c r="K27" s="27">
        <f t="shared" si="1"/>
        <v>-84305234</v>
      </c>
      <c r="L27" s="28">
        <f t="shared" si="1"/>
        <v>-88100216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-4500000</v>
      </c>
      <c r="H32" s="20">
        <v>-4500000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-1839570</v>
      </c>
      <c r="K35" s="19">
        <v>-1913153</v>
      </c>
      <c r="L35" s="20">
        <v>-1999245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-4500000</v>
      </c>
      <c r="H36" s="28">
        <f t="shared" si="2"/>
        <v>-4500000</v>
      </c>
      <c r="I36" s="30">
        <f t="shared" si="2"/>
        <v>0</v>
      </c>
      <c r="J36" s="31">
        <f t="shared" si="2"/>
        <v>-1839570</v>
      </c>
      <c r="K36" s="27">
        <f t="shared" si="2"/>
        <v>-1913153</v>
      </c>
      <c r="L36" s="28">
        <f t="shared" si="2"/>
        <v>-1999245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-12572</v>
      </c>
      <c r="D38" s="33">
        <f t="shared" ref="D38:L38" si="3">+D17+D27+D36</f>
        <v>9418</v>
      </c>
      <c r="E38" s="34">
        <f t="shared" si="3"/>
        <v>0</v>
      </c>
      <c r="F38" s="35">
        <f t="shared" si="3"/>
        <v>-250767</v>
      </c>
      <c r="G38" s="33">
        <f t="shared" si="3"/>
        <v>368847926</v>
      </c>
      <c r="H38" s="34">
        <f t="shared" si="3"/>
        <v>368847926</v>
      </c>
      <c r="I38" s="36">
        <f t="shared" si="3"/>
        <v>305612157</v>
      </c>
      <c r="J38" s="37">
        <f t="shared" si="3"/>
        <v>337946268</v>
      </c>
      <c r="K38" s="33">
        <f t="shared" si="3"/>
        <v>408212233</v>
      </c>
      <c r="L38" s="34">
        <f t="shared" si="3"/>
        <v>396793705</v>
      </c>
    </row>
    <row r="39" spans="1:12" ht="13.5" x14ac:dyDescent="0.25">
      <c r="A39" s="24" t="s">
        <v>48</v>
      </c>
      <c r="B39" s="18" t="s">
        <v>49</v>
      </c>
      <c r="C39" s="33">
        <v>-5820386</v>
      </c>
      <c r="D39" s="33">
        <v>15232091</v>
      </c>
      <c r="E39" s="34">
        <v>-28565991</v>
      </c>
      <c r="F39" s="35">
        <v>6989226</v>
      </c>
      <c r="G39" s="33">
        <v>6989226</v>
      </c>
      <c r="H39" s="34">
        <v>6989226</v>
      </c>
      <c r="I39" s="36">
        <v>0</v>
      </c>
      <c r="J39" s="37">
        <v>-10233043</v>
      </c>
      <c r="K39" s="33">
        <v>-10642362</v>
      </c>
      <c r="L39" s="34">
        <v>-11121272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-5832958</v>
      </c>
      <c r="D40" s="45">
        <f t="shared" si="4"/>
        <v>15241509</v>
      </c>
      <c r="E40" s="46">
        <f t="shared" si="4"/>
        <v>-28565991</v>
      </c>
      <c r="F40" s="47">
        <f t="shared" si="4"/>
        <v>6738459</v>
      </c>
      <c r="G40" s="45">
        <f t="shared" si="4"/>
        <v>375837152</v>
      </c>
      <c r="H40" s="46">
        <f t="shared" si="4"/>
        <v>375837152</v>
      </c>
      <c r="I40" s="48">
        <v>305556469</v>
      </c>
      <c r="J40" s="49">
        <f>+J38+J39</f>
        <v>327713225</v>
      </c>
      <c r="K40" s="45">
        <f>+K38+K39</f>
        <v>397569871</v>
      </c>
      <c r="L40" s="46">
        <f>+L38+L39</f>
        <v>385672433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120490245</v>
      </c>
      <c r="F6" s="21">
        <v>76158476</v>
      </c>
      <c r="G6" s="19">
        <v>77158476</v>
      </c>
      <c r="H6" s="20">
        <v>77158476</v>
      </c>
      <c r="I6" s="22">
        <v>77926553</v>
      </c>
      <c r="J6" s="23">
        <v>83559856</v>
      </c>
      <c r="K6" s="19">
        <v>87236490</v>
      </c>
      <c r="L6" s="20">
        <v>87570729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510062813</v>
      </c>
      <c r="F7" s="21">
        <v>432661612</v>
      </c>
      <c r="G7" s="19">
        <v>392988752</v>
      </c>
      <c r="H7" s="20">
        <v>392988752</v>
      </c>
      <c r="I7" s="22">
        <v>260488635</v>
      </c>
      <c r="J7" s="23">
        <v>409661973</v>
      </c>
      <c r="K7" s="19">
        <v>427628895</v>
      </c>
      <c r="L7" s="20">
        <v>429267320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35190243</v>
      </c>
      <c r="F8" s="21">
        <v>148833864</v>
      </c>
      <c r="G8" s="19">
        <v>38187261</v>
      </c>
      <c r="H8" s="20">
        <v>38187261</v>
      </c>
      <c r="I8" s="22">
        <v>305943718</v>
      </c>
      <c r="J8" s="23">
        <v>60972296</v>
      </c>
      <c r="K8" s="19">
        <v>103581257</v>
      </c>
      <c r="L8" s="20">
        <v>222716282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8966000</v>
      </c>
      <c r="F9" s="21">
        <v>222889250</v>
      </c>
      <c r="G9" s="19">
        <v>186984250</v>
      </c>
      <c r="H9" s="20">
        <v>186984250</v>
      </c>
      <c r="I9" s="22">
        <v>4672000</v>
      </c>
      <c r="J9" s="23">
        <v>249174150</v>
      </c>
      <c r="K9" s="19">
        <v>264358476</v>
      </c>
      <c r="L9" s="20">
        <v>283178007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118759351</v>
      </c>
      <c r="F10" s="21">
        <v>157403750</v>
      </c>
      <c r="G10" s="19">
        <v>165137318</v>
      </c>
      <c r="H10" s="20">
        <v>165137318</v>
      </c>
      <c r="I10" s="22">
        <v>159661000</v>
      </c>
      <c r="J10" s="23">
        <v>135279850</v>
      </c>
      <c r="K10" s="19">
        <v>97143524</v>
      </c>
      <c r="L10" s="20">
        <v>74963993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1896943</v>
      </c>
      <c r="G11" s="19">
        <v>1896943</v>
      </c>
      <c r="H11" s="20">
        <v>1896943</v>
      </c>
      <c r="I11" s="22">
        <v>697107</v>
      </c>
      <c r="J11" s="23">
        <v>1972821</v>
      </c>
      <c r="K11" s="19">
        <v>2059625</v>
      </c>
      <c r="L11" s="20">
        <v>2152308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-935113999</v>
      </c>
      <c r="F14" s="21">
        <v>-564045229</v>
      </c>
      <c r="G14" s="19">
        <v>-378842560</v>
      </c>
      <c r="H14" s="20">
        <v>-378842560</v>
      </c>
      <c r="I14" s="22">
        <v>-965518705</v>
      </c>
      <c r="J14" s="23">
        <v>-771040687</v>
      </c>
      <c r="K14" s="19">
        <v>-809195060</v>
      </c>
      <c r="L14" s="20">
        <v>-831344060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-141645347</v>
      </c>
      <c r="F17" s="29">
        <f t="shared" si="0"/>
        <v>475798666</v>
      </c>
      <c r="G17" s="27">
        <f t="shared" si="0"/>
        <v>483510440</v>
      </c>
      <c r="H17" s="30">
        <f t="shared" si="0"/>
        <v>483510440</v>
      </c>
      <c r="I17" s="29">
        <f t="shared" si="0"/>
        <v>-156129692</v>
      </c>
      <c r="J17" s="31">
        <f t="shared" si="0"/>
        <v>169580259</v>
      </c>
      <c r="K17" s="27">
        <f t="shared" si="0"/>
        <v>172813207</v>
      </c>
      <c r="L17" s="28">
        <f t="shared" si="0"/>
        <v>268504579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-548131</v>
      </c>
      <c r="F26" s="21">
        <v>-157403751</v>
      </c>
      <c r="G26" s="19">
        <v>-169339890</v>
      </c>
      <c r="H26" s="20">
        <v>-169339890</v>
      </c>
      <c r="I26" s="22">
        <v>-93907763</v>
      </c>
      <c r="J26" s="23">
        <v>-135279850</v>
      </c>
      <c r="K26" s="19">
        <v>-97143524</v>
      </c>
      <c r="L26" s="20">
        <v>-74963994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-548131</v>
      </c>
      <c r="F27" s="29">
        <f t="shared" si="1"/>
        <v>-157403751</v>
      </c>
      <c r="G27" s="27">
        <f t="shared" si="1"/>
        <v>-169339890</v>
      </c>
      <c r="H27" s="28">
        <f t="shared" si="1"/>
        <v>-169339890</v>
      </c>
      <c r="I27" s="30">
        <f t="shared" si="1"/>
        <v>-93907763</v>
      </c>
      <c r="J27" s="31">
        <f t="shared" si="1"/>
        <v>-135279850</v>
      </c>
      <c r="K27" s="27">
        <f t="shared" si="1"/>
        <v>-97143524</v>
      </c>
      <c r="L27" s="28">
        <f t="shared" si="1"/>
        <v>-74963994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38036010</v>
      </c>
      <c r="F32" s="21">
        <v>10000000</v>
      </c>
      <c r="G32" s="19">
        <v>10000000</v>
      </c>
      <c r="H32" s="20">
        <v>10000000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-29189</v>
      </c>
      <c r="K33" s="19">
        <v>-30473</v>
      </c>
      <c r="L33" s="20">
        <v>-31844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38036010</v>
      </c>
      <c r="F36" s="29">
        <f t="shared" si="2"/>
        <v>10000000</v>
      </c>
      <c r="G36" s="27">
        <f t="shared" si="2"/>
        <v>10000000</v>
      </c>
      <c r="H36" s="28">
        <f t="shared" si="2"/>
        <v>10000000</v>
      </c>
      <c r="I36" s="30">
        <f t="shared" si="2"/>
        <v>0</v>
      </c>
      <c r="J36" s="31">
        <f t="shared" si="2"/>
        <v>-29189</v>
      </c>
      <c r="K36" s="27">
        <f t="shared" si="2"/>
        <v>-30473</v>
      </c>
      <c r="L36" s="28">
        <f t="shared" si="2"/>
        <v>-31844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-104157468</v>
      </c>
      <c r="F38" s="35">
        <f t="shared" si="3"/>
        <v>328394915</v>
      </c>
      <c r="G38" s="33">
        <f t="shared" si="3"/>
        <v>324170550</v>
      </c>
      <c r="H38" s="34">
        <f t="shared" si="3"/>
        <v>324170550</v>
      </c>
      <c r="I38" s="36">
        <f t="shared" si="3"/>
        <v>-250037455</v>
      </c>
      <c r="J38" s="37">
        <f t="shared" si="3"/>
        <v>34271220</v>
      </c>
      <c r="K38" s="33">
        <f t="shared" si="3"/>
        <v>75639210</v>
      </c>
      <c r="L38" s="34">
        <f t="shared" si="3"/>
        <v>193508741</v>
      </c>
    </row>
    <row r="39" spans="1:12" ht="13.5" x14ac:dyDescent="0.25">
      <c r="A39" s="24" t="s">
        <v>48</v>
      </c>
      <c r="B39" s="18" t="s">
        <v>49</v>
      </c>
      <c r="C39" s="33">
        <v>7279583</v>
      </c>
      <c r="D39" s="33">
        <v>40740897</v>
      </c>
      <c r="E39" s="34">
        <v>20943496</v>
      </c>
      <c r="F39" s="35">
        <v>35171001</v>
      </c>
      <c r="G39" s="33">
        <v>56865402</v>
      </c>
      <c r="H39" s="34">
        <v>56865402</v>
      </c>
      <c r="I39" s="36">
        <v>56782611</v>
      </c>
      <c r="J39" s="37">
        <v>56709256</v>
      </c>
      <c r="K39" s="33">
        <v>59204463</v>
      </c>
      <c r="L39" s="34">
        <v>61868663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7279583</v>
      </c>
      <c r="D40" s="45">
        <f t="shared" si="4"/>
        <v>40740897</v>
      </c>
      <c r="E40" s="46">
        <f t="shared" si="4"/>
        <v>-83213972</v>
      </c>
      <c r="F40" s="47">
        <f t="shared" si="4"/>
        <v>363565916</v>
      </c>
      <c r="G40" s="45">
        <f t="shared" si="4"/>
        <v>381035952</v>
      </c>
      <c r="H40" s="46">
        <f t="shared" si="4"/>
        <v>381035952</v>
      </c>
      <c r="I40" s="48">
        <v>-136543801</v>
      </c>
      <c r="J40" s="49">
        <f>+J38+J39</f>
        <v>90980476</v>
      </c>
      <c r="K40" s="45">
        <f>+K38+K39</f>
        <v>134843673</v>
      </c>
      <c r="L40" s="46">
        <f>+L38+L39</f>
        <v>255377404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187297894</v>
      </c>
      <c r="F6" s="21">
        <v>151500220</v>
      </c>
      <c r="G6" s="19">
        <v>164782770</v>
      </c>
      <c r="H6" s="20">
        <v>164782770</v>
      </c>
      <c r="I6" s="22">
        <v>191717352</v>
      </c>
      <c r="J6" s="23">
        <v>153090840</v>
      </c>
      <c r="K6" s="19">
        <v>159943290</v>
      </c>
      <c r="L6" s="20">
        <v>167756640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813972857</v>
      </c>
      <c r="F7" s="21">
        <v>831239100</v>
      </c>
      <c r="G7" s="19">
        <v>881303135</v>
      </c>
      <c r="H7" s="20">
        <v>881303135</v>
      </c>
      <c r="I7" s="22">
        <v>944676267</v>
      </c>
      <c r="J7" s="23">
        <v>959587520</v>
      </c>
      <c r="K7" s="19">
        <v>993824340</v>
      </c>
      <c r="L7" s="20">
        <v>1033540057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-74318811</v>
      </c>
      <c r="F8" s="21">
        <v>56593994</v>
      </c>
      <c r="G8" s="19">
        <v>-10975387</v>
      </c>
      <c r="H8" s="20">
        <v>-10975387</v>
      </c>
      <c r="I8" s="22">
        <v>395486333</v>
      </c>
      <c r="J8" s="23">
        <v>41703195</v>
      </c>
      <c r="K8" s="19">
        <v>13804570</v>
      </c>
      <c r="L8" s="20">
        <v>7626340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217324470</v>
      </c>
      <c r="F9" s="21">
        <v>221024250</v>
      </c>
      <c r="G9" s="19">
        <v>212196400</v>
      </c>
      <c r="H9" s="20">
        <v>212196400</v>
      </c>
      <c r="I9" s="22">
        <v>212155000</v>
      </c>
      <c r="J9" s="23">
        <v>254008800</v>
      </c>
      <c r="K9" s="19">
        <v>277493350</v>
      </c>
      <c r="L9" s="20">
        <v>305117900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26607220</v>
      </c>
      <c r="F10" s="21">
        <v>132130756</v>
      </c>
      <c r="G10" s="19">
        <v>177130756</v>
      </c>
      <c r="H10" s="20">
        <v>177130756</v>
      </c>
      <c r="I10" s="22">
        <v>132347828</v>
      </c>
      <c r="J10" s="23">
        <v>156165200</v>
      </c>
      <c r="K10" s="19">
        <v>85496650</v>
      </c>
      <c r="L10" s="20">
        <v>89293100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2600000</v>
      </c>
      <c r="G11" s="19">
        <v>2600000</v>
      </c>
      <c r="H11" s="20">
        <v>2600000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110662</v>
      </c>
      <c r="F12" s="21">
        <v>100000</v>
      </c>
      <c r="G12" s="19">
        <v>100000</v>
      </c>
      <c r="H12" s="20">
        <v>100000</v>
      </c>
      <c r="I12" s="22">
        <v>123203</v>
      </c>
      <c r="J12" s="23">
        <v>100000</v>
      </c>
      <c r="K12" s="19">
        <v>100000</v>
      </c>
      <c r="L12" s="20">
        <v>100000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-1508808383</v>
      </c>
      <c r="F14" s="21">
        <v>-1158779990</v>
      </c>
      <c r="G14" s="19">
        <v>-1219283223</v>
      </c>
      <c r="H14" s="20">
        <v>-1219283223</v>
      </c>
      <c r="I14" s="22">
        <v>-1919215349</v>
      </c>
      <c r="J14" s="23">
        <v>-1270444331</v>
      </c>
      <c r="K14" s="19">
        <v>-1334899660</v>
      </c>
      <c r="L14" s="20">
        <v>-1362209337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-4132780</v>
      </c>
      <c r="G15" s="19">
        <v>-4132780</v>
      </c>
      <c r="H15" s="20">
        <v>-4132780</v>
      </c>
      <c r="I15" s="22">
        <v>0</v>
      </c>
      <c r="J15" s="23">
        <v>-8032290</v>
      </c>
      <c r="K15" s="19">
        <v>-17216990</v>
      </c>
      <c r="L15" s="20">
        <v>-4000000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-337814091</v>
      </c>
      <c r="F17" s="29">
        <f t="shared" si="0"/>
        <v>232275550</v>
      </c>
      <c r="G17" s="27">
        <f t="shared" si="0"/>
        <v>203721671</v>
      </c>
      <c r="H17" s="30">
        <f t="shared" si="0"/>
        <v>203721671</v>
      </c>
      <c r="I17" s="29">
        <f t="shared" si="0"/>
        <v>-42709366</v>
      </c>
      <c r="J17" s="31">
        <f t="shared" si="0"/>
        <v>286178934</v>
      </c>
      <c r="K17" s="27">
        <f t="shared" si="0"/>
        <v>178545550</v>
      </c>
      <c r="L17" s="28">
        <f t="shared" si="0"/>
        <v>237224700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-45118</v>
      </c>
      <c r="E23" s="20">
        <v>0</v>
      </c>
      <c r="F23" s="38">
        <v>-45120</v>
      </c>
      <c r="G23" s="39">
        <v>2</v>
      </c>
      <c r="H23" s="40">
        <v>2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-47218401</v>
      </c>
      <c r="F26" s="21">
        <v>-259033550</v>
      </c>
      <c r="G26" s="19">
        <v>-290640800</v>
      </c>
      <c r="H26" s="20">
        <v>-290640800</v>
      </c>
      <c r="I26" s="22">
        <v>-149424607</v>
      </c>
      <c r="J26" s="23">
        <v>-309639875</v>
      </c>
      <c r="K26" s="19">
        <v>-199138430</v>
      </c>
      <c r="L26" s="20">
        <v>-211661380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-45118</v>
      </c>
      <c r="E27" s="28">
        <f t="shared" si="1"/>
        <v>-47218401</v>
      </c>
      <c r="F27" s="29">
        <f t="shared" si="1"/>
        <v>-259078670</v>
      </c>
      <c r="G27" s="27">
        <f t="shared" si="1"/>
        <v>-290640798</v>
      </c>
      <c r="H27" s="28">
        <f t="shared" si="1"/>
        <v>-290640798</v>
      </c>
      <c r="I27" s="30">
        <f t="shared" si="1"/>
        <v>-149424607</v>
      </c>
      <c r="J27" s="31">
        <f t="shared" si="1"/>
        <v>-309639875</v>
      </c>
      <c r="K27" s="27">
        <f t="shared" si="1"/>
        <v>-199138430</v>
      </c>
      <c r="L27" s="28">
        <f t="shared" si="1"/>
        <v>-211661380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33000000</v>
      </c>
      <c r="G32" s="19">
        <v>80606431</v>
      </c>
      <c r="H32" s="20">
        <v>80606431</v>
      </c>
      <c r="I32" s="22">
        <v>0</v>
      </c>
      <c r="J32" s="23">
        <v>56000000</v>
      </c>
      <c r="K32" s="19">
        <v>44000000</v>
      </c>
      <c r="L32" s="20">
        <v>51000000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-3934690</v>
      </c>
      <c r="G35" s="19">
        <v>-3934690</v>
      </c>
      <c r="H35" s="20">
        <v>-3934690</v>
      </c>
      <c r="I35" s="22">
        <v>-492806</v>
      </c>
      <c r="J35" s="23">
        <v>-2963570</v>
      </c>
      <c r="K35" s="19">
        <v>-4052882</v>
      </c>
      <c r="L35" s="20">
        <v>-4477272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29065310</v>
      </c>
      <c r="G36" s="27">
        <f t="shared" si="2"/>
        <v>76671741</v>
      </c>
      <c r="H36" s="28">
        <f t="shared" si="2"/>
        <v>76671741</v>
      </c>
      <c r="I36" s="30">
        <f t="shared" si="2"/>
        <v>-492806</v>
      </c>
      <c r="J36" s="31">
        <f t="shared" si="2"/>
        <v>53036430</v>
      </c>
      <c r="K36" s="27">
        <f t="shared" si="2"/>
        <v>39947118</v>
      </c>
      <c r="L36" s="28">
        <f t="shared" si="2"/>
        <v>46522728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-45118</v>
      </c>
      <c r="E38" s="34">
        <f t="shared" si="3"/>
        <v>-385032492</v>
      </c>
      <c r="F38" s="35">
        <f t="shared" si="3"/>
        <v>2262190</v>
      </c>
      <c r="G38" s="33">
        <f t="shared" si="3"/>
        <v>-10247386</v>
      </c>
      <c r="H38" s="34">
        <f t="shared" si="3"/>
        <v>-10247386</v>
      </c>
      <c r="I38" s="36">
        <f t="shared" si="3"/>
        <v>-192626779</v>
      </c>
      <c r="J38" s="37">
        <f t="shared" si="3"/>
        <v>29575489</v>
      </c>
      <c r="K38" s="33">
        <f t="shared" si="3"/>
        <v>19354238</v>
      </c>
      <c r="L38" s="34">
        <f t="shared" si="3"/>
        <v>72086048</v>
      </c>
    </row>
    <row r="39" spans="1:12" ht="13.5" x14ac:dyDescent="0.25">
      <c r="A39" s="24" t="s">
        <v>48</v>
      </c>
      <c r="B39" s="18" t="s">
        <v>49</v>
      </c>
      <c r="C39" s="33">
        <v>24304394</v>
      </c>
      <c r="D39" s="33">
        <v>17516946</v>
      </c>
      <c r="E39" s="34">
        <v>47401865</v>
      </c>
      <c r="F39" s="35">
        <v>18821428</v>
      </c>
      <c r="G39" s="33">
        <v>50975290</v>
      </c>
      <c r="H39" s="34">
        <v>50975290</v>
      </c>
      <c r="I39" s="36">
        <v>50783172</v>
      </c>
      <c r="J39" s="37">
        <v>66027902</v>
      </c>
      <c r="K39" s="33">
        <v>100318453</v>
      </c>
      <c r="L39" s="34">
        <v>133998843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24304394</v>
      </c>
      <c r="D40" s="45">
        <f t="shared" si="4"/>
        <v>17471828</v>
      </c>
      <c r="E40" s="46">
        <f t="shared" si="4"/>
        <v>-337630627</v>
      </c>
      <c r="F40" s="47">
        <f t="shared" si="4"/>
        <v>21083618</v>
      </c>
      <c r="G40" s="45">
        <f t="shared" si="4"/>
        <v>40727904</v>
      </c>
      <c r="H40" s="46">
        <f t="shared" si="4"/>
        <v>40727904</v>
      </c>
      <c r="I40" s="48">
        <v>-90864565</v>
      </c>
      <c r="J40" s="49">
        <f>+J38+J39</f>
        <v>95603391</v>
      </c>
      <c r="K40" s="45">
        <f>+K38+K39</f>
        <v>119672691</v>
      </c>
      <c r="L40" s="46">
        <f>+L38+L39</f>
        <v>206084891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12586105</v>
      </c>
      <c r="F6" s="21">
        <v>7206500</v>
      </c>
      <c r="G6" s="19">
        <v>31856990</v>
      </c>
      <c r="H6" s="20">
        <v>31856990</v>
      </c>
      <c r="I6" s="22">
        <v>24764722</v>
      </c>
      <c r="J6" s="23">
        <v>25598856</v>
      </c>
      <c r="K6" s="19">
        <v>25598856</v>
      </c>
      <c r="L6" s="20">
        <v>25598856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41684463</v>
      </c>
      <c r="F7" s="21">
        <v>39029213</v>
      </c>
      <c r="G7" s="19">
        <v>47168454</v>
      </c>
      <c r="H7" s="20">
        <v>47168454</v>
      </c>
      <c r="I7" s="22">
        <v>38358979</v>
      </c>
      <c r="J7" s="23">
        <v>50703543</v>
      </c>
      <c r="K7" s="19">
        <v>46726123</v>
      </c>
      <c r="L7" s="20">
        <v>47169900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134347166</v>
      </c>
      <c r="F8" s="21">
        <v>4996341</v>
      </c>
      <c r="G8" s="19">
        <v>123068703</v>
      </c>
      <c r="H8" s="20">
        <v>123068703</v>
      </c>
      <c r="I8" s="22">
        <v>197207519</v>
      </c>
      <c r="J8" s="23">
        <v>-134164856</v>
      </c>
      <c r="K8" s="19">
        <v>-129427528</v>
      </c>
      <c r="L8" s="20">
        <v>-140564684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6603429</v>
      </c>
      <c r="H9" s="20">
        <v>6603429</v>
      </c>
      <c r="I9" s="22">
        <v>4498000</v>
      </c>
      <c r="J9" s="23">
        <v>118903000</v>
      </c>
      <c r="K9" s="19">
        <v>127257000</v>
      </c>
      <c r="L9" s="20">
        <v>136313000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73256571</v>
      </c>
      <c r="H10" s="20">
        <v>73256571</v>
      </c>
      <c r="I10" s="22">
        <v>61707000</v>
      </c>
      <c r="J10" s="23">
        <v>55360000</v>
      </c>
      <c r="K10" s="19">
        <v>46094000</v>
      </c>
      <c r="L10" s="20">
        <v>47569000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6234</v>
      </c>
      <c r="G11" s="19">
        <v>6234</v>
      </c>
      <c r="H11" s="20">
        <v>6234</v>
      </c>
      <c r="I11" s="22">
        <v>147779</v>
      </c>
      <c r="J11" s="23">
        <v>20000</v>
      </c>
      <c r="K11" s="19">
        <v>20880</v>
      </c>
      <c r="L11" s="20">
        <v>21820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3298045</v>
      </c>
      <c r="G12" s="19">
        <v>3298045</v>
      </c>
      <c r="H12" s="20">
        <v>3298045</v>
      </c>
      <c r="I12" s="22">
        <v>0</v>
      </c>
      <c r="J12" s="23">
        <v>3456351</v>
      </c>
      <c r="K12" s="19">
        <v>3608431</v>
      </c>
      <c r="L12" s="20">
        <v>3770810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-156126675</v>
      </c>
      <c r="F14" s="21">
        <v>-166711505</v>
      </c>
      <c r="G14" s="19">
        <v>-171474072</v>
      </c>
      <c r="H14" s="20">
        <v>-171474072</v>
      </c>
      <c r="I14" s="22">
        <v>-194762161</v>
      </c>
      <c r="J14" s="23">
        <v>-212890894</v>
      </c>
      <c r="K14" s="19">
        <v>-217890894</v>
      </c>
      <c r="L14" s="20">
        <v>-217890894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32491059</v>
      </c>
      <c r="F17" s="29">
        <f t="shared" si="0"/>
        <v>-112175172</v>
      </c>
      <c r="G17" s="27">
        <f t="shared" si="0"/>
        <v>113784354</v>
      </c>
      <c r="H17" s="30">
        <f t="shared" si="0"/>
        <v>113784354</v>
      </c>
      <c r="I17" s="29">
        <f t="shared" si="0"/>
        <v>131921838</v>
      </c>
      <c r="J17" s="31">
        <f t="shared" si="0"/>
        <v>-93014000</v>
      </c>
      <c r="K17" s="27">
        <f t="shared" si="0"/>
        <v>-98013132</v>
      </c>
      <c r="L17" s="28">
        <f t="shared" si="0"/>
        <v>-98012192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-286766</v>
      </c>
      <c r="D23" s="19">
        <v>563532</v>
      </c>
      <c r="E23" s="20">
        <v>0</v>
      </c>
      <c r="F23" s="38">
        <v>-444500</v>
      </c>
      <c r="G23" s="39">
        <v>444500</v>
      </c>
      <c r="H23" s="40">
        <v>444500</v>
      </c>
      <c r="I23" s="22">
        <v>0</v>
      </c>
      <c r="J23" s="41">
        <v>-444500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2179004</v>
      </c>
      <c r="F26" s="21">
        <v>-109689375</v>
      </c>
      <c r="G26" s="19">
        <v>-105088937</v>
      </c>
      <c r="H26" s="20">
        <v>-105088937</v>
      </c>
      <c r="I26" s="22">
        <v>-25555376</v>
      </c>
      <c r="J26" s="23">
        <v>-58183352</v>
      </c>
      <c r="K26" s="19">
        <v>-59041579</v>
      </c>
      <c r="L26" s="20">
        <v>-50649221</v>
      </c>
    </row>
    <row r="27" spans="1:12" ht="13.5" x14ac:dyDescent="0.25">
      <c r="A27" s="25" t="s">
        <v>40</v>
      </c>
      <c r="B27" s="26" t="s">
        <v>19</v>
      </c>
      <c r="C27" s="27">
        <f>SUM(C21:C26)</f>
        <v>-286766</v>
      </c>
      <c r="D27" s="27">
        <f t="shared" ref="D27:L27" si="1">SUM(D21:D26)</f>
        <v>563532</v>
      </c>
      <c r="E27" s="28">
        <f t="shared" si="1"/>
        <v>2179004</v>
      </c>
      <c r="F27" s="29">
        <f t="shared" si="1"/>
        <v>-110133875</v>
      </c>
      <c r="G27" s="27">
        <f t="shared" si="1"/>
        <v>-104644437</v>
      </c>
      <c r="H27" s="28">
        <f t="shared" si="1"/>
        <v>-104644437</v>
      </c>
      <c r="I27" s="30">
        <f t="shared" si="1"/>
        <v>-25555376</v>
      </c>
      <c r="J27" s="31">
        <f t="shared" si="1"/>
        <v>-58627852</v>
      </c>
      <c r="K27" s="27">
        <f t="shared" si="1"/>
        <v>-59041579</v>
      </c>
      <c r="L27" s="28">
        <f t="shared" si="1"/>
        <v>-50649221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13895</v>
      </c>
      <c r="K33" s="19">
        <v>13895</v>
      </c>
      <c r="L33" s="20">
        <v>13895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13895</v>
      </c>
      <c r="K36" s="27">
        <f t="shared" si="2"/>
        <v>13895</v>
      </c>
      <c r="L36" s="28">
        <f t="shared" si="2"/>
        <v>13895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-286766</v>
      </c>
      <c r="D38" s="33">
        <f t="shared" ref="D38:L38" si="3">+D17+D27+D36</f>
        <v>563532</v>
      </c>
      <c r="E38" s="34">
        <f t="shared" si="3"/>
        <v>34670063</v>
      </c>
      <c r="F38" s="35">
        <f t="shared" si="3"/>
        <v>-222309047</v>
      </c>
      <c r="G38" s="33">
        <f t="shared" si="3"/>
        <v>9139917</v>
      </c>
      <c r="H38" s="34">
        <f t="shared" si="3"/>
        <v>9139917</v>
      </c>
      <c r="I38" s="36">
        <f t="shared" si="3"/>
        <v>106366462</v>
      </c>
      <c r="J38" s="37">
        <f t="shared" si="3"/>
        <v>-151627957</v>
      </c>
      <c r="K38" s="33">
        <f t="shared" si="3"/>
        <v>-157040816</v>
      </c>
      <c r="L38" s="34">
        <f t="shared" si="3"/>
        <v>-148647518</v>
      </c>
    </row>
    <row r="39" spans="1:12" ht="13.5" x14ac:dyDescent="0.25">
      <c r="A39" s="24" t="s">
        <v>48</v>
      </c>
      <c r="B39" s="18" t="s">
        <v>49</v>
      </c>
      <c r="C39" s="33">
        <v>2992044</v>
      </c>
      <c r="D39" s="33">
        <v>-703552</v>
      </c>
      <c r="E39" s="34">
        <v>69651</v>
      </c>
      <c r="F39" s="35">
        <v>22015096</v>
      </c>
      <c r="G39" s="33">
        <v>-101140965</v>
      </c>
      <c r="H39" s="34">
        <v>-101140965</v>
      </c>
      <c r="I39" s="36">
        <v>-126562718</v>
      </c>
      <c r="J39" s="37">
        <v>14646314</v>
      </c>
      <c r="K39" s="33">
        <v>14646314</v>
      </c>
      <c r="L39" s="34">
        <v>14646314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2705278</v>
      </c>
      <c r="D40" s="45">
        <f t="shared" si="4"/>
        <v>-140020</v>
      </c>
      <c r="E40" s="46">
        <f t="shared" si="4"/>
        <v>34739714</v>
      </c>
      <c r="F40" s="47">
        <f t="shared" si="4"/>
        <v>-200293951</v>
      </c>
      <c r="G40" s="45">
        <f t="shared" si="4"/>
        <v>-92001048</v>
      </c>
      <c r="H40" s="46">
        <f t="shared" si="4"/>
        <v>-92001048</v>
      </c>
      <c r="I40" s="48">
        <v>-121300183</v>
      </c>
      <c r="J40" s="49">
        <f>+J38+J39</f>
        <v>-136981643</v>
      </c>
      <c r="K40" s="45">
        <f>+K38+K39</f>
        <v>-142394502</v>
      </c>
      <c r="L40" s="46">
        <f>+L38+L39</f>
        <v>-134001204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37038189</v>
      </c>
      <c r="F8" s="21">
        <v>-51401000</v>
      </c>
      <c r="G8" s="19">
        <v>-51401000</v>
      </c>
      <c r="H8" s="20">
        <v>-51401000</v>
      </c>
      <c r="I8" s="22">
        <v>176167448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3927035</v>
      </c>
      <c r="F9" s="21">
        <v>172525000</v>
      </c>
      <c r="G9" s="19">
        <v>172525000</v>
      </c>
      <c r="H9" s="20">
        <v>172525000</v>
      </c>
      <c r="I9" s="22">
        <v>0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2236000</v>
      </c>
      <c r="G10" s="19">
        <v>2236000</v>
      </c>
      <c r="H10" s="20">
        <v>2236000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125000</v>
      </c>
      <c r="G11" s="19">
        <v>125000</v>
      </c>
      <c r="H11" s="20">
        <v>125000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-22364947</v>
      </c>
      <c r="F14" s="21">
        <v>-274693919</v>
      </c>
      <c r="G14" s="19">
        <v>-274693919</v>
      </c>
      <c r="H14" s="20">
        <v>-274693919</v>
      </c>
      <c r="I14" s="22">
        <v>-70727580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18600277</v>
      </c>
      <c r="F17" s="29">
        <f t="shared" si="0"/>
        <v>-151208919</v>
      </c>
      <c r="G17" s="27">
        <f t="shared" si="0"/>
        <v>-151208919</v>
      </c>
      <c r="H17" s="30">
        <f t="shared" si="0"/>
        <v>-151208919</v>
      </c>
      <c r="I17" s="29">
        <f t="shared" si="0"/>
        <v>105439868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-675017</v>
      </c>
      <c r="F26" s="21">
        <v>-630000</v>
      </c>
      <c r="G26" s="19">
        <v>-630000</v>
      </c>
      <c r="H26" s="20">
        <v>-630000</v>
      </c>
      <c r="I26" s="22">
        <v>-2290482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-675017</v>
      </c>
      <c r="F27" s="29">
        <f t="shared" si="1"/>
        <v>-630000</v>
      </c>
      <c r="G27" s="27">
        <f t="shared" si="1"/>
        <v>-630000</v>
      </c>
      <c r="H27" s="28">
        <f t="shared" si="1"/>
        <v>-630000</v>
      </c>
      <c r="I27" s="30">
        <f t="shared" si="1"/>
        <v>-2290482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17925260</v>
      </c>
      <c r="F38" s="35">
        <f t="shared" si="3"/>
        <v>-151838919</v>
      </c>
      <c r="G38" s="33">
        <f t="shared" si="3"/>
        <v>-151838919</v>
      </c>
      <c r="H38" s="34">
        <f t="shared" si="3"/>
        <v>-151838919</v>
      </c>
      <c r="I38" s="36">
        <f t="shared" si="3"/>
        <v>103149386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ht="13.5" x14ac:dyDescent="0.25">
      <c r="A39" s="24" t="s">
        <v>48</v>
      </c>
      <c r="B39" s="18" t="s">
        <v>49</v>
      </c>
      <c r="C39" s="33">
        <v>89401594</v>
      </c>
      <c r="D39" s="33">
        <v>92978347</v>
      </c>
      <c r="E39" s="34">
        <v>107315274</v>
      </c>
      <c r="F39" s="35">
        <v>107315274</v>
      </c>
      <c r="G39" s="33">
        <v>107315274</v>
      </c>
      <c r="H39" s="34">
        <v>107315274</v>
      </c>
      <c r="I39" s="36">
        <v>97841688</v>
      </c>
      <c r="J39" s="37">
        <v>99397492</v>
      </c>
      <c r="K39" s="33">
        <v>99397492</v>
      </c>
      <c r="L39" s="34">
        <v>99397492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89401594</v>
      </c>
      <c r="D40" s="45">
        <f t="shared" si="4"/>
        <v>92978347</v>
      </c>
      <c r="E40" s="46">
        <f t="shared" si="4"/>
        <v>125240534</v>
      </c>
      <c r="F40" s="47">
        <f t="shared" si="4"/>
        <v>-44523645</v>
      </c>
      <c r="G40" s="45">
        <f t="shared" si="4"/>
        <v>-44523645</v>
      </c>
      <c r="H40" s="46">
        <f t="shared" si="4"/>
        <v>-44523645</v>
      </c>
      <c r="I40" s="48">
        <v>298979160</v>
      </c>
      <c r="J40" s="49">
        <f>+J38+J39</f>
        <v>99397492</v>
      </c>
      <c r="K40" s="45">
        <f>+K38+K39</f>
        <v>99397492</v>
      </c>
      <c r="L40" s="46">
        <f>+L38+L39</f>
        <v>99397492</v>
      </c>
    </row>
    <row r="41" spans="1:12" ht="13.5" x14ac:dyDescent="0.25">
      <c r="A41" s="50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08E27BC-157D-41AD-ADE1-DBFDC8CAFE46}"/>
</file>

<file path=customXml/itemProps2.xml><?xml version="1.0" encoding="utf-8"?>
<ds:datastoreItem xmlns:ds="http://schemas.openxmlformats.org/officeDocument/2006/customXml" ds:itemID="{3ACC76F4-BEE2-4CEE-BE4F-22F15A67C305}"/>
</file>

<file path=customXml/itemProps3.xml><?xml version="1.0" encoding="utf-8"?>
<ds:datastoreItem xmlns:ds="http://schemas.openxmlformats.org/officeDocument/2006/customXml" ds:itemID="{70644A8D-549A-4433-B089-FA286DADAD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2022-09-29T06:36:49Z</dcterms:created>
  <dcterms:modified xsi:type="dcterms:W3CDTF">2022-09-29T06:39:40Z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2022-09-29T06:39:39Z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f1063e38-b73b-44a8-b2fa-f0856bbc00e4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